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hrnl.sharepoint.com/sites/VeF-EAMedischeverbruiksmiddelen/Shared Documents/Aanbestedingsdocumenten/04 Nota van Inlichtingen/"/>
    </mc:Choice>
  </mc:AlternateContent>
  <xr:revisionPtr revIDLastSave="805" documentId="8_{5A84EAB6-41D1-4DDA-815D-533AE196D2B9}" xr6:coauthVersionLast="47" xr6:coauthVersionMax="47" xr10:uidLastSave="{E6F513A5-7731-437F-A9FC-24D055A51048}"/>
  <bookViews>
    <workbookView xWindow="-110" yWindow="-110" windowWidth="22780" windowHeight="14540" xr2:uid="{60FCEFD9-12AA-45EA-BB68-206D1703E1C8}"/>
  </bookViews>
  <sheets>
    <sheet name="Prijzenblad medisch"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7" i="1" l="1"/>
  <c r="H105" i="1"/>
  <c r="E130" i="1"/>
  <c r="E109" i="1"/>
  <c r="H108" i="1"/>
  <c r="H106" i="1"/>
  <c r="F115" i="1"/>
  <c r="H115" i="1" s="1"/>
  <c r="F116" i="1"/>
  <c r="H116" i="1" s="1"/>
  <c r="F117" i="1"/>
  <c r="H117" i="1" s="1"/>
  <c r="F118" i="1"/>
  <c r="H118" i="1" s="1"/>
  <c r="F119" i="1"/>
  <c r="H119" i="1" s="1"/>
  <c r="F120" i="1"/>
  <c r="H120" i="1" s="1"/>
  <c r="H130" i="1" s="1"/>
  <c r="F121" i="1"/>
  <c r="H121" i="1" s="1"/>
  <c r="F122" i="1"/>
  <c r="H122" i="1" s="1"/>
  <c r="F123" i="1"/>
  <c r="H123" i="1" s="1"/>
  <c r="F124" i="1"/>
  <c r="H124" i="1" s="1"/>
  <c r="F125" i="1"/>
  <c r="H125" i="1" s="1"/>
  <c r="F126" i="1"/>
  <c r="H126" i="1" s="1"/>
  <c r="F127" i="1"/>
  <c r="H127" i="1" s="1"/>
  <c r="F128" i="1"/>
  <c r="H128" i="1" s="1"/>
  <c r="F129" i="1"/>
  <c r="H129" i="1" s="1"/>
  <c r="F114" i="1"/>
  <c r="H114" i="1" s="1"/>
  <c r="F16" i="1"/>
  <c r="H16" i="1" s="1"/>
  <c r="F15" i="1"/>
  <c r="H15" i="1" s="1"/>
  <c r="F104" i="1"/>
  <c r="H104" i="1" s="1"/>
  <c r="F103" i="1"/>
  <c r="H103" i="1" s="1"/>
  <c r="F102" i="1"/>
  <c r="H102" i="1" s="1"/>
  <c r="F101" i="1"/>
  <c r="H101" i="1" s="1"/>
  <c r="F100" i="1"/>
  <c r="H100" i="1" s="1"/>
  <c r="F99" i="1"/>
  <c r="H99" i="1" s="1"/>
  <c r="F98" i="1"/>
  <c r="H98" i="1" s="1"/>
  <c r="F97" i="1"/>
  <c r="H97" i="1" s="1"/>
  <c r="F96" i="1"/>
  <c r="H96" i="1" s="1"/>
  <c r="F95" i="1"/>
  <c r="H95" i="1" s="1"/>
  <c r="F94" i="1"/>
  <c r="H94" i="1" s="1"/>
  <c r="F93" i="1"/>
  <c r="H93" i="1" s="1"/>
  <c r="F92" i="1"/>
  <c r="H92" i="1" s="1"/>
  <c r="F91" i="1"/>
  <c r="H91" i="1" s="1"/>
  <c r="F90" i="1"/>
  <c r="H90" i="1" s="1"/>
  <c r="F89" i="1"/>
  <c r="H89" i="1" s="1"/>
  <c r="F88" i="1"/>
  <c r="H88" i="1" s="1"/>
  <c r="F87" i="1"/>
  <c r="H87" i="1" s="1"/>
  <c r="F86" i="1"/>
  <c r="H86" i="1" s="1"/>
  <c r="F85" i="1"/>
  <c r="H85" i="1" s="1"/>
  <c r="F84" i="1"/>
  <c r="H84" i="1" s="1"/>
  <c r="F83" i="1"/>
  <c r="H83" i="1" s="1"/>
  <c r="F82" i="1"/>
  <c r="H82" i="1" s="1"/>
  <c r="F81" i="1"/>
  <c r="H81" i="1" s="1"/>
  <c r="F80" i="1"/>
  <c r="H80" i="1" s="1"/>
  <c r="F79" i="1"/>
  <c r="H79" i="1" s="1"/>
  <c r="F78" i="1"/>
  <c r="H78" i="1" s="1"/>
  <c r="F77" i="1"/>
  <c r="H77" i="1" s="1"/>
  <c r="F76" i="1"/>
  <c r="H76" i="1" s="1"/>
  <c r="F75" i="1"/>
  <c r="H75" i="1" s="1"/>
  <c r="F74" i="1"/>
  <c r="H74" i="1" s="1"/>
  <c r="F73" i="1"/>
  <c r="H73" i="1" s="1"/>
  <c r="F72" i="1"/>
  <c r="H72" i="1" s="1"/>
  <c r="F71" i="1"/>
  <c r="H71" i="1" s="1"/>
  <c r="F70" i="1"/>
  <c r="H70" i="1" s="1"/>
  <c r="F69" i="1"/>
  <c r="H69" i="1" s="1"/>
  <c r="F68" i="1"/>
  <c r="H68" i="1" s="1"/>
  <c r="F67" i="1"/>
  <c r="H67" i="1" s="1"/>
  <c r="F66" i="1"/>
  <c r="H66" i="1" s="1"/>
  <c r="F65" i="1"/>
  <c r="H65" i="1" s="1"/>
  <c r="F64" i="1"/>
  <c r="H64" i="1" s="1"/>
  <c r="F63" i="1"/>
  <c r="H63" i="1" s="1"/>
  <c r="F62" i="1"/>
  <c r="H62" i="1" s="1"/>
  <c r="F61" i="1"/>
  <c r="H61" i="1" s="1"/>
  <c r="F60" i="1"/>
  <c r="H60" i="1" s="1"/>
  <c r="F59" i="1"/>
  <c r="H59" i="1" s="1"/>
  <c r="F58" i="1"/>
  <c r="H58" i="1" s="1"/>
  <c r="F57" i="1"/>
  <c r="H57" i="1" s="1"/>
  <c r="F56" i="1"/>
  <c r="H56" i="1" s="1"/>
  <c r="F55" i="1"/>
  <c r="H55" i="1" s="1"/>
  <c r="F54" i="1"/>
  <c r="H54" i="1" s="1"/>
  <c r="F53" i="1"/>
  <c r="H53" i="1" s="1"/>
  <c r="F52" i="1"/>
  <c r="H52" i="1" s="1"/>
  <c r="F51" i="1"/>
  <c r="H51" i="1" s="1"/>
  <c r="F50" i="1"/>
  <c r="H50" i="1" s="1"/>
  <c r="F49" i="1"/>
  <c r="H49" i="1" s="1"/>
  <c r="F48" i="1"/>
  <c r="H48" i="1" s="1"/>
  <c r="F47" i="1"/>
  <c r="H47" i="1" s="1"/>
  <c r="F46" i="1"/>
  <c r="H46" i="1" s="1"/>
  <c r="F45" i="1"/>
  <c r="H45" i="1" s="1"/>
  <c r="F44" i="1"/>
  <c r="H44" i="1" s="1"/>
  <c r="F43" i="1"/>
  <c r="H43" i="1" s="1"/>
  <c r="F42" i="1"/>
  <c r="H42" i="1" s="1"/>
  <c r="F41" i="1"/>
  <c r="H41" i="1" s="1"/>
  <c r="F40" i="1"/>
  <c r="H40" i="1" s="1"/>
  <c r="F39" i="1"/>
  <c r="H39" i="1" s="1"/>
  <c r="F38" i="1"/>
  <c r="H38" i="1" s="1"/>
  <c r="F37" i="1"/>
  <c r="H37" i="1" s="1"/>
  <c r="F36" i="1"/>
  <c r="H36" i="1" s="1"/>
  <c r="F35" i="1"/>
  <c r="H35" i="1" s="1"/>
  <c r="F34" i="1"/>
  <c r="H34" i="1" s="1"/>
  <c r="F33" i="1"/>
  <c r="H33" i="1" s="1"/>
  <c r="F32" i="1"/>
  <c r="H32" i="1" s="1"/>
  <c r="F31" i="1"/>
  <c r="H31" i="1" s="1"/>
  <c r="F30" i="1"/>
  <c r="H30" i="1" s="1"/>
  <c r="F29" i="1"/>
  <c r="H29" i="1" s="1"/>
  <c r="F28" i="1"/>
  <c r="H28" i="1" s="1"/>
  <c r="F27" i="1"/>
  <c r="H27" i="1" s="1"/>
  <c r="F26" i="1"/>
  <c r="H26" i="1" s="1"/>
  <c r="F25" i="1"/>
  <c r="H25" i="1" s="1"/>
  <c r="F24" i="1"/>
  <c r="H24" i="1" s="1"/>
  <c r="F23" i="1"/>
  <c r="H23" i="1" s="1"/>
  <c r="F22" i="1"/>
  <c r="H22" i="1" s="1"/>
  <c r="F21" i="1"/>
  <c r="H21" i="1" s="1"/>
  <c r="F20" i="1"/>
  <c r="H20" i="1" s="1"/>
  <c r="F19" i="1"/>
  <c r="H19" i="1" s="1"/>
  <c r="F18" i="1"/>
  <c r="H18" i="1" s="1"/>
  <c r="F17" i="1"/>
  <c r="H17" i="1" s="1"/>
  <c r="H109" i="1" l="1"/>
  <c r="C136" i="1" s="1"/>
  <c r="F136" i="1"/>
</calcChain>
</file>

<file path=xl/sharedStrings.xml><?xml version="1.0" encoding="utf-8"?>
<sst xmlns="http://schemas.openxmlformats.org/spreadsheetml/2006/main" count="253" uniqueCount="247">
  <si>
    <t xml:space="preserve">Prijzenblad medisch verbruiksmateriaal </t>
  </si>
  <si>
    <t>Inschrijver dient de gele velden in te vullen.</t>
  </si>
  <si>
    <t>Inschrijver voegt het volledig ingevulde en rechtsgeldig ondertekende prijzenblad toe aan de Inschrijving.</t>
  </si>
  <si>
    <t>Prijzen die ingediend worden in afwijkende formulieren worden uitgesloten van de beoordeling.</t>
  </si>
  <si>
    <t>Het is niet toegestaand negatieve of nulbedragen in te voeren</t>
  </si>
  <si>
    <t>Het genoemde aantal in kolom F  is gebaseerd op het verleden. Dit is een fictief aantal en hier kunnen geen rechten aan worden ontleend.</t>
  </si>
  <si>
    <t xml:space="preserve">Inschrijver hanteert een all-in prijs exclusief BTW. Dat wil zeggen dat alle kosten zijn inbegrepen: kosten webshop, huur, logistiek, verwerkingskosten, salariskosten, overheadkosten, kosten voor ondersteunend werk, kosten voor het gebruik van apparatuur, normale binnenlandse reis- en verblijfkosten, transportkosten die worden gemaakt ten behoeve van de Opdracht, parkeerkosten, opleidingskosten, wervings- en selectiekosten, vervanging, verzekeringspremies, winst en alle eventuele verdere bijkomende kosten. </t>
  </si>
  <si>
    <t>*let op:  Het maximale opslagpercentage voor het overige aangeboden assortiment mag maximaal 5% hoger zijn dan de gemiddelde opslagmarge die wordt aangeboden op het basisassortiment.</t>
  </si>
  <si>
    <t xml:space="preserve">* Let op: Bij een alternatief merk geeft u in kolom B aan welk merk dit is. Dit is enkel van toepassing indien gevraagd product niet geleverd kan worden  door inschrijvende partij. Hogeschool Rotterdam beoordeelt of het aangeboden artikel gelijkwaardig is. Bij twijfel dient Inschrijver dit aan te tonen met productspecificaties. Indien het artikel als niet gelijkwaardig wordt beschouwd door Hogeschool Rotterdam kan dit leiden tot uitsluiting van de aanbesteding. </t>
  </si>
  <si>
    <t>Omschrijving</t>
  </si>
  <si>
    <t>Gelijkwaardige merknaam</t>
  </si>
  <si>
    <t>Inkoopprijs per stuk</t>
  </si>
  <si>
    <t xml:space="preserve">Inkoopopslag percentage </t>
  </si>
  <si>
    <t>prijs per stuk incl. opslagpercentage(Prijs webshop)</t>
  </si>
  <si>
    <t>Aantal (losse stuks) bestelhistory</t>
  </si>
  <si>
    <t>Tarief voor berekening laagste prijs</t>
  </si>
  <si>
    <t>bd venflon pro saf 1,1x32mm ro</t>
  </si>
  <si>
    <t>Z 15641295 leveranciersnummer 393224</t>
  </si>
  <si>
    <t>Bevaplast Beademingsmasker in opbergdoos (Pocket Masker)</t>
  </si>
  <si>
    <t>LEVERANCIERSCODE 0406 / 0402</t>
  </si>
  <si>
    <t>tegaderm iv ster 7x8,5cm</t>
  </si>
  <si>
    <t>Z 15310531 leveranciersnummer  1633</t>
  </si>
  <si>
    <t>Driewergkraan met slang BD</t>
  </si>
  <si>
    <t>LEVERANCIERSCODE 394995Z-INDEX 14897083</t>
  </si>
  <si>
    <t>Z  15552063 leveranciersnummer 289200-01</t>
  </si>
  <si>
    <t>LEVERANCIERSCODE 764432Z-INDEX 16412176</t>
  </si>
  <si>
    <t>bd vacutainer eclipse 21g gr</t>
  </si>
  <si>
    <t>Leverancierscode 368609</t>
  </si>
  <si>
    <t>LEVERANCIERSCODE I0400187</t>
  </si>
  <si>
    <t>Curas gesiliconiseerd latex Foley catheter ch12 10ml 2weg</t>
  </si>
  <si>
    <t>LEVERANCIERSCODE 20106</t>
  </si>
  <si>
    <t>AR 253</t>
  </si>
  <si>
    <t>Referentienummer 069250</t>
  </si>
  <si>
    <t>bd safety nld 18g roze</t>
  </si>
  <si>
    <t>Z 15792315 Leverancierscode 302437</t>
  </si>
  <si>
    <t>oefen colozak combimate 1d l</t>
  </si>
  <si>
    <t>referentienummer 421973</t>
  </si>
  <si>
    <t>oefen plak combimate 57mm</t>
  </si>
  <si>
    <t>referentienummer 422040</t>
  </si>
  <si>
    <t>bd posiflush sp 10ml luer-lok</t>
  </si>
  <si>
    <t>Z 15132234 leverancierscode 306575</t>
  </si>
  <si>
    <t>bd heparine buis 4.5ml 13x100</t>
  </si>
  <si>
    <t>referentienummer 367376</t>
  </si>
  <si>
    <t>oefen colozak combimate 57mm</t>
  </si>
  <si>
    <t>referentienummer CLBO 257</t>
  </si>
  <si>
    <t>betica dual safety 8mmx30g ste</t>
  </si>
  <si>
    <t>LEVERANCIERSCODE 56100Z-INDEX 16791274</t>
  </si>
  <si>
    <t>nierbekken pp plastic wit</t>
  </si>
  <si>
    <t>LEVERANCIERSCODE I9 0200</t>
  </si>
  <si>
    <t>tricofix 20m x 8cm</t>
  </si>
  <si>
    <t>referentienummer 02198-00</t>
  </si>
  <si>
    <t>LEVERANCIERSCODE 166012</t>
  </si>
  <si>
    <t>LEVERANCIERSCODE 367284</t>
  </si>
  <si>
    <t>LEVERANCIERSCODE I0400180Z-INDEX 17403316</t>
  </si>
  <si>
    <t>perfusor verlengslang 200cm</t>
  </si>
  <si>
    <t>LEVERANCIERSCODE 714326Z-INDEX 16800249</t>
  </si>
  <si>
    <t>comprilan 10cmx5m zwachtel</t>
  </si>
  <si>
    <t>Z  12823082 Leverancierscode 01028-00</t>
  </si>
  <si>
    <t>LEVERANCIERSCODE H7 301</t>
  </si>
  <si>
    <t>bd buis 4ml 13x75mm</t>
  </si>
  <si>
    <t>referentienummer 368861</t>
  </si>
  <si>
    <t xml:space="preserve">KD-JECT III spuit 3 delig 10ml LuerLock </t>
  </si>
  <si>
    <t>leverancierscode  831939</t>
  </si>
  <si>
    <t>bd safety nld 21g groen</t>
  </si>
  <si>
    <t>Z 15287904 leverancierscode 305895</t>
  </si>
  <si>
    <t>stuwband riester ri clip</t>
  </si>
  <si>
    <t>leverancierscode 05000</t>
  </si>
  <si>
    <t>KD-JECT III spuit 3 delig met kathetertip</t>
  </si>
  <si>
    <t>leverancierscode 832059</t>
  </si>
  <si>
    <t>vials bactec plastic anaeroob</t>
  </si>
  <si>
    <t>referentienummer 442022</t>
  </si>
  <si>
    <t>ideaal zwachtel 5mx6cm</t>
  </si>
  <si>
    <t>Z 15456072 Leverancierscode 0853019902</t>
  </si>
  <si>
    <t>accu-chek aviva teststrips</t>
  </si>
  <si>
    <t>LEVERANCIERSCODE 06453970054/10083505Z-INDEX 15899926</t>
  </si>
  <si>
    <t>bd pronto naaldhouder</t>
  </si>
  <si>
    <t>LEVERANCIERSCODE 368872</t>
  </si>
  <si>
    <t>zuurstof cath ch10 40cm groen met kompres</t>
  </si>
  <si>
    <t>Leverancierscode F5 1905</t>
  </si>
  <si>
    <t>ideaal zwachtel 5mx8cm</t>
  </si>
  <si>
    <t>Z 15456080 Leverancierscode 55877</t>
  </si>
  <si>
    <t xml:space="preserve">Roche Accu-Chek Safe-T Pro Plus Prikpen </t>
  </si>
  <si>
    <t>LEVERANCIERSCODE 3603539150Z-INDEX 15356647</t>
  </si>
  <si>
    <t>transf systeem codan 455615*</t>
  </si>
  <si>
    <t>LEVERANCIERSCODE 455615</t>
  </si>
  <si>
    <t>KD-JECT III spuit 3 delig LuerLock aansluiting 3 ml</t>
  </si>
  <si>
    <t>Leverancierscode 	
831915</t>
  </si>
  <si>
    <t>bd spuit 50ml ll</t>
  </si>
  <si>
    <t>Z  13993224 leverancierscode 300865</t>
  </si>
  <si>
    <t>bd safety nld 25g 0,5x16mm oranje</t>
  </si>
  <si>
    <t>Z 15287920 leverancierscode 305760</t>
  </si>
  <si>
    <t>saturatiemeter contec cms 50d1</t>
  </si>
  <si>
    <t xml:space="preserve">
VI_CMS50D</t>
  </si>
  <si>
    <t>ideaal zwachtel 5mx4cm</t>
  </si>
  <si>
    <t>Z 15456064 leverancierscode 55879</t>
  </si>
  <si>
    <t xml:space="preserve">KD-STOP combistopper M/F </t>
  </si>
  <si>
    <t>LEVERANCIERSCODE 772614</t>
  </si>
  <si>
    <t>etiket geneesmiddel toegevoegd Spruyt Hillen</t>
  </si>
  <si>
    <t>referentienummer 7199</t>
  </si>
  <si>
    <t>stethoscoop trainingsmodel</t>
  </si>
  <si>
    <t>Leverancierscode 
234000</t>
  </si>
  <si>
    <t>snelverband gerold 10x12 ste</t>
  </si>
  <si>
    <t>LEVERANCIERSCODE 50139Z-INDEX 14849259</t>
  </si>
  <si>
    <t>catheterstop curion</t>
  </si>
  <si>
    <t>LEVERANCIERSCODE 20360</t>
  </si>
  <si>
    <t>gedemineraliseerd water 1 liter</t>
  </si>
  <si>
    <t>Leverancierscode 20260</t>
  </si>
  <si>
    <t>comprilan el windsel 5mx8cm</t>
  </si>
  <si>
    <t>Referentienummer 01027-00</t>
  </si>
  <si>
    <t>gaaskompres    5x5 4l niet steriel</t>
  </si>
  <si>
    <t>Z 17248035 leverancierscode 2231951203</t>
  </si>
  <si>
    <t>aerochamber grootmasker blauw</t>
  </si>
  <si>
    <t xml:space="preserve">
DP130000000007</t>
  </si>
  <si>
    <t>salter volw oxy mask non rebr</t>
  </si>
  <si>
    <t>referentienummer 8130-7</t>
  </si>
  <si>
    <t>zijde huidpleister 5mx1,25cm</t>
  </si>
  <si>
    <t>Z 16971566 leverancierscode 2402011</t>
  </si>
  <si>
    <t>heine manchet volw 29-41cm 2sl</t>
  </si>
  <si>
    <t>referentienummer M-000.09.705</t>
  </si>
  <si>
    <t>hudson aquapack + adapt 340ml</t>
  </si>
  <si>
    <t>LEVERANCIERSCODE 400340</t>
  </si>
  <si>
    <t xml:space="preserve">KD-JECT III spuit 3 delig 20ml LuerLock </t>
  </si>
  <si>
    <t>leverancierscode 831946</t>
  </si>
  <si>
    <t>DCT o2 bril volwassen</t>
  </si>
  <si>
    <t>referentienummer H7 161</t>
  </si>
  <si>
    <t>Sharpsafe naaldencontainer 5th gen. 5L met dual protect pro - FR/NL label (1 stuk)</t>
  </si>
  <si>
    <t>Z 17158494 leverancierscode SHA-51025610</t>
  </si>
  <si>
    <t>zijde huidpleister 5mx2,5cm</t>
  </si>
  <si>
    <t>Z 16971574 leverancierscode 2402012</t>
  </si>
  <si>
    <t>doseerpomp tb sterillium 500ml</t>
  </si>
  <si>
    <t xml:space="preserve">
HM-975330</t>
  </si>
  <si>
    <t>verbandschaar rvs 14cm</t>
  </si>
  <si>
    <t>leverancierscode B000890.14</t>
  </si>
  <si>
    <t xml:space="preserve">KD-JECT III spuit 3 delig 5ml LuerLock </t>
  </si>
  <si>
    <t>leverancierscode 831922</t>
  </si>
  <si>
    <t>bd spuit 20ml</t>
  </si>
  <si>
    <t>leverancierscode 831892</t>
  </si>
  <si>
    <t>actimove sling 5.5cm x 1.7m</t>
  </si>
  <si>
    <t>leverancierscode 72859-18</t>
  </si>
  <si>
    <t>Satino Facial Tissues Dispenser</t>
  </si>
  <si>
    <t>LEVERANCIERSCODE 0403004000</t>
  </si>
  <si>
    <t xml:space="preserve">DCT zuurstof verbindingsslangen 2,1 meter steriel </t>
  </si>
  <si>
    <t>LEVERANCIERSCODE H7 162</t>
  </si>
  <si>
    <t>papieren pleister 5mtrx1,25cm</t>
  </si>
  <si>
    <t>Z 16971590 Leverancierscode 2402021</t>
  </si>
  <si>
    <t>leverancierscode 20440</t>
  </si>
  <si>
    <t>penlightlamp disp</t>
  </si>
  <si>
    <t>LEVERANCIERSCODE B6 1006</t>
  </si>
  <si>
    <t>borderpleister  6cmx10cm ste</t>
  </si>
  <si>
    <t>LEVERANCIERSCODE 56214Z-INDEX 15392635</t>
  </si>
  <si>
    <t>nacl spvlst 0,9% ecotain 500ml</t>
  </si>
  <si>
    <t>Leverancierscode 3570130</t>
  </si>
  <si>
    <t>omron bloeddrukm m301 + fl ma*</t>
  </si>
  <si>
    <t>LEVERANCIERSCODE OMR-M3. HEM-7154-EZ-INDEX 16883616</t>
  </si>
  <si>
    <t>gaaskompres  10x10 4l niet steriel</t>
  </si>
  <si>
    <t>Z 17248213 leverancierscode 2231953403</t>
  </si>
  <si>
    <t>rolcentimeter 1,5 meter</t>
  </si>
  <si>
    <t>LEVERANCIERSCODE B000982.01</t>
  </si>
  <si>
    <t xml:space="preserve">urine beenzak 750ml </t>
  </si>
  <si>
    <t>LEVERANCIERSCODE 50687Z-INDEX 15430537</t>
  </si>
  <si>
    <t>elastisch fixatie windsel  4mx6cm</t>
  </si>
  <si>
    <t>Z 16971388 leverancierscode 4111</t>
  </si>
  <si>
    <t>elastisch fixatie windsel  4mx8cm</t>
  </si>
  <si>
    <t>Z 16971396 leverancierscode 4112</t>
  </si>
  <si>
    <t>wattenbollen 0,6g 500g/zak</t>
  </si>
  <si>
    <t>LEVERANCIERSCODE 50156Z-INDEX 14849305</t>
  </si>
  <si>
    <t>mitella</t>
  </si>
  <si>
    <t>LEVERANCIERSCODE 15803</t>
  </si>
  <si>
    <t>bluebag stoma afvalzak met gripsluiting</t>
  </si>
  <si>
    <t>LEVERANCIERSCODE 56596Z-INDEX 15666174</t>
  </si>
  <si>
    <t>Mediware disposable scheermesjes</t>
  </si>
  <si>
    <t>LEVERANCIERSCODE I1 0501Z-INDEX 16342976</t>
  </si>
  <si>
    <t>absoberend verband 10x20cm  steriel</t>
  </si>
  <si>
    <t>LEVERANCIERSCODE 4781-01Z-INDEX 16904729</t>
  </si>
  <si>
    <t xml:space="preserve">vingerbob </t>
  </si>
  <si>
    <t>referentienummer 83808105</t>
  </si>
  <si>
    <t>synthetische watten 3mx10cm*</t>
  </si>
  <si>
    <t xml:space="preserve">leverancierscode 1320105004
</t>
  </si>
  <si>
    <t>ideaal zwachtel 5mx10cm</t>
  </si>
  <si>
    <t>Z 14063158 leverancierscode 55880</t>
  </si>
  <si>
    <t>papieren huidpleister    9,1mx2,5cm</t>
  </si>
  <si>
    <t>Z 14063158 leverancierscode 2402022</t>
  </si>
  <si>
    <t>gaaskompresen   5x5 4lg steriel</t>
  </si>
  <si>
    <t>referentienummer 2232702</t>
  </si>
  <si>
    <t>coloplast assura convex hdpl 50/31mm huidplaat</t>
  </si>
  <si>
    <t>referentienummer 2893</t>
  </si>
  <si>
    <t>coloplast assura stomazakje 2 delig gesloten</t>
  </si>
  <si>
    <t>referentienummer 2763</t>
  </si>
  <si>
    <t>Welland Aurum 1 delig colostomiezakjes</t>
  </si>
  <si>
    <t>XMHCL513</t>
  </si>
  <si>
    <t xml:space="preserve">3M Tegaderm Transparant Filmverband op rol, niet steriel, 10 m x 15 </t>
  </si>
  <si>
    <t>Z 15108759 leverancierscode 16006</t>
  </si>
  <si>
    <t xml:space="preserve">3M Tegaderm Transparant Filmverband 10 cm x 12 cm </t>
  </si>
  <si>
    <t>Z 14892219 leverancierscode 1626W</t>
  </si>
  <si>
    <t>Totaal</t>
  </si>
  <si>
    <t>PBM-artikelen</t>
  </si>
  <si>
    <t>Inkoopopslag percentage</t>
  </si>
  <si>
    <t>prijs per stuk incl. opslagpercentage (Prijs webshop)</t>
  </si>
  <si>
    <t>Aantal</t>
  </si>
  <si>
    <t>alcohol 70% ketonatus 110ml</t>
  </si>
  <si>
    <t>Leverancierscode 25400</t>
  </si>
  <si>
    <t>Curas disposable PE Schort 72x120 cm 16um dispenserdoos wit</t>
  </si>
  <si>
    <t>LEVERANCIERSCODE 0704011301</t>
  </si>
  <si>
    <t>handsch sempercare nitril m st</t>
  </si>
  <si>
    <t>Leverancierscode ANL 340063075</t>
  </si>
  <si>
    <t>isolatiejas pp nw div kleuren</t>
  </si>
  <si>
    <t>leverancierscode 2735</t>
  </si>
  <si>
    <t>alcohol geketoneerd 70% 1000ml</t>
  </si>
  <si>
    <t>Leverancierscode 	
17040</t>
  </si>
  <si>
    <t>Cocune Shampoo Cap</t>
  </si>
  <si>
    <t>LEVERANCIERSCODE CCN 21-1003</t>
  </si>
  <si>
    <t xml:space="preserve">Cocune Washandjes Hypoall.no perfume </t>
  </si>
  <si>
    <t>LEVERANCIERSCODE CCN 21-1004</t>
  </si>
  <si>
    <t>sterillium med 500ml</t>
  </si>
  <si>
    <t>Z 15687066 Leverancierscode 9811843</t>
  </si>
  <si>
    <t>handsch sempercare nitril l st</t>
  </si>
  <si>
    <t>Leverancierscode ANL 340063085</t>
  </si>
  <si>
    <t>handsch sempercare nitril s st</t>
  </si>
  <si>
    <t>Leverancierscode ANL 340063065</t>
  </si>
  <si>
    <t>demi water ro 1000ml</t>
  </si>
  <si>
    <t>tandenborstel + pasta disp</t>
  </si>
  <si>
    <t>LEVERANCIERSCODE H7 302</t>
  </si>
  <si>
    <t>handsch selefa bl nitril s*</t>
  </si>
  <si>
    <t>Leverancierscode 210258S</t>
  </si>
  <si>
    <t>handsch selefa bl nitril m*</t>
  </si>
  <si>
    <t>Leverancierscode 1102709</t>
  </si>
  <si>
    <t>handsch selefa bl nitril l*</t>
  </si>
  <si>
    <t>leverancierscode 9004849</t>
  </si>
  <si>
    <t>Totaal rekenprijs</t>
  </si>
  <si>
    <t>Gemiddelde opslagpercentage</t>
  </si>
  <si>
    <t>Datum</t>
  </si>
  <si>
    <t>Naam</t>
  </si>
  <si>
    <t>Handtekening</t>
  </si>
  <si>
    <t>Codan koppelsysteem onbelucht 764400</t>
  </si>
  <si>
    <t>Adam rouilly huid + ader voor inj arm ar251</t>
  </si>
  <si>
    <t>Mepitel one siliconen sheet 7,5 x 10 cm</t>
  </si>
  <si>
    <t>gelijk waardig aan ecolab i.v.m. niet meer leverbaar</t>
  </si>
  <si>
    <t>Referentiecodes/ reverancierscodes</t>
  </si>
  <si>
    <t>Gelijkwaardig product</t>
  </si>
  <si>
    <t>Dailee bed Normal onderlegger 60x60cm (30 stuks) (aanbieden stukprijs)</t>
  </si>
  <si>
    <t>Rudanasal Fixatiepleister neussonde verp 50 stuks (aanbieden stukprijs)</t>
  </si>
  <si>
    <t>Intersurgical Maagsonde, gesloten tip en 2 zij-openingen, met markeringen, 85cm CH12 (50 stuks) (aanbieden stukprijs)</t>
  </si>
  <si>
    <t>BD Vacutainer Safety-Lok 23G blauw 12inch tubing (50 Stuks) (aanbieden stukprijs)</t>
  </si>
  <si>
    <t>Dailee Bed Normal onderlegger 40x60cm (30 stuks) (aanbieden stukprijs)</t>
  </si>
  <si>
    <t>Mediware Pincetten disposable steriel (50 stuks)(aanbieden stukprijs)</t>
  </si>
  <si>
    <t>Curas C2 Urinezak PLUS, 2L, 110cm, NRV, kruiskraan, steriel (25x1 stuks) (aanbieden stukprijs)</t>
  </si>
  <si>
    <t>ecolab sanicloth active 125st (aanbieden stukprijs)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</si>
</sst>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 [$€-413]\ * #,##0.00_ ;_ [$€-413]\ * \-#,##0.00_ ;_ [$€-413]\ * &quot;-&quot;??_ ;_ @_ "/>
  </numFmts>
  <fonts count="14" x14ac:knownFonts="1">
    <font>
      <sz val="11"/>
      <color theme="1"/>
      <name val="Aptos Narrow"/>
      <family val="2"/>
      <scheme val="minor"/>
    </font>
    <font>
      <sz val="11"/>
      <color theme="1"/>
      <name val="Aptos Narrow"/>
      <family val="2"/>
      <scheme val="minor"/>
    </font>
    <font>
      <b/>
      <sz val="11"/>
      <color theme="1"/>
      <name val="Aptos Narrow"/>
      <family val="2"/>
      <scheme val="minor"/>
    </font>
    <font>
      <sz val="10"/>
      <color theme="1"/>
      <name val="Calibri"/>
      <family val="2"/>
    </font>
    <font>
      <b/>
      <sz val="14"/>
      <color theme="1"/>
      <name val="Calibri"/>
      <family val="2"/>
    </font>
    <font>
      <sz val="11"/>
      <color theme="1"/>
      <name val="Calibri"/>
      <family val="2"/>
    </font>
    <font>
      <sz val="10"/>
      <name val="Calibri"/>
      <family val="2"/>
    </font>
    <font>
      <b/>
      <sz val="12"/>
      <color theme="0"/>
      <name val="Calibri"/>
      <family val="2"/>
    </font>
    <font>
      <b/>
      <sz val="12"/>
      <color theme="0"/>
      <name val="Aptos Narrow"/>
      <family val="2"/>
      <scheme val="minor"/>
    </font>
    <font>
      <sz val="10"/>
      <name val="Aptos Narrow"/>
      <family val="2"/>
      <scheme val="minor"/>
    </font>
    <font>
      <b/>
      <sz val="14"/>
      <color theme="1"/>
      <name val="Aptos Narrow"/>
      <family val="2"/>
      <scheme val="minor"/>
    </font>
    <font>
      <b/>
      <sz val="10"/>
      <name val="Aptos Narrow"/>
      <family val="2"/>
      <scheme val="minor"/>
    </font>
    <font>
      <b/>
      <sz val="10"/>
      <color theme="1"/>
      <name val="Aptos Narrow"/>
      <family val="2"/>
      <scheme val="minor"/>
    </font>
    <font>
      <sz val="10"/>
      <color rgb="FF242424"/>
      <name val="Calibri"/>
      <family val="2"/>
    </font>
  </fonts>
  <fills count="8">
    <fill>
      <patternFill patternType="none"/>
    </fill>
    <fill>
      <patternFill patternType="gray125"/>
    </fill>
    <fill>
      <patternFill patternType="solid">
        <fgColor rgb="FFFFFF99"/>
        <bgColor indexed="64"/>
      </patternFill>
    </fill>
    <fill>
      <patternFill patternType="solid">
        <fgColor rgb="FFC00000"/>
        <bgColor indexed="64"/>
      </patternFill>
    </fill>
    <fill>
      <patternFill patternType="solid">
        <fgColor theme="9" tint="0.59999389629810485"/>
        <bgColor indexed="64"/>
      </patternFill>
    </fill>
    <fill>
      <patternFill patternType="solid">
        <fgColor theme="2"/>
        <bgColor indexed="64"/>
      </patternFill>
    </fill>
    <fill>
      <patternFill patternType="solid">
        <fgColor rgb="FFFFFFFF"/>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style="medium">
        <color indexed="64"/>
      </right>
      <top/>
      <bottom style="medium">
        <color indexed="64"/>
      </bottom>
      <diagonal/>
    </border>
  </borders>
  <cellStyleXfs count="3">
    <xf numFmtId="0" fontId="0" fillId="0" borderId="0"/>
    <xf numFmtId="9" fontId="1" fillId="0" borderId="0" applyFont="0" applyFill="0" applyBorder="0" applyAlignment="0" applyProtection="0"/>
    <xf numFmtId="44" fontId="1" fillId="0" borderId="0" applyFont="0" applyFill="0" applyBorder="0" applyAlignment="0" applyProtection="0"/>
  </cellStyleXfs>
  <cellXfs count="80">
    <xf numFmtId="0" fontId="0" fillId="0" borderId="0" xfId="0"/>
    <xf numFmtId="0" fontId="3" fillId="0" borderId="1" xfId="0" applyFont="1" applyBorder="1" applyAlignment="1">
      <alignment vertical="top"/>
    </xf>
    <xf numFmtId="1" fontId="3" fillId="0" borderId="1" xfId="0" applyNumberFormat="1" applyFont="1" applyBorder="1" applyAlignment="1">
      <alignment horizontal="left" vertical="top"/>
    </xf>
    <xf numFmtId="164" fontId="3" fillId="2" borderId="1" xfId="0" applyNumberFormat="1" applyFont="1" applyFill="1" applyBorder="1" applyAlignment="1" applyProtection="1">
      <alignment horizontal="left" vertical="top"/>
      <protection locked="0"/>
    </xf>
    <xf numFmtId="164" fontId="3" fillId="0" borderId="1" xfId="0" applyNumberFormat="1" applyFont="1" applyBorder="1" applyAlignment="1">
      <alignment vertical="top"/>
    </xf>
    <xf numFmtId="0" fontId="3" fillId="2" borderId="1" xfId="0" applyFont="1" applyFill="1" applyBorder="1" applyAlignment="1" applyProtection="1">
      <alignment vertical="top"/>
      <protection locked="0"/>
    </xf>
    <xf numFmtId="0" fontId="5" fillId="0" borderId="0" xfId="0" applyFont="1" applyAlignment="1">
      <alignment horizontal="center" vertical="top"/>
    </xf>
    <xf numFmtId="1" fontId="3" fillId="0" borderId="2" xfId="0" applyNumberFormat="1" applyFont="1" applyBorder="1" applyAlignment="1">
      <alignment horizontal="left" vertical="top"/>
    </xf>
    <xf numFmtId="0" fontId="4" fillId="0" borderId="0" xfId="0" applyFont="1" applyAlignment="1">
      <alignment horizontal="left" vertical="top"/>
    </xf>
    <xf numFmtId="0" fontId="6" fillId="0" borderId="1" xfId="0" applyFont="1" applyBorder="1"/>
    <xf numFmtId="0" fontId="4" fillId="0" borderId="1" xfId="0" applyFont="1" applyBorder="1" applyAlignment="1">
      <alignment vertical="top"/>
    </xf>
    <xf numFmtId="0" fontId="7" fillId="3" borderId="1" xfId="0" applyFont="1" applyFill="1" applyBorder="1" applyAlignment="1">
      <alignment vertical="top"/>
    </xf>
    <xf numFmtId="0" fontId="7" fillId="3" borderId="1" xfId="0" applyFont="1" applyFill="1" applyBorder="1" applyAlignment="1">
      <alignment horizontal="left" vertical="top"/>
    </xf>
    <xf numFmtId="0" fontId="7" fillId="3" borderId="1" xfId="0" applyFont="1" applyFill="1" applyBorder="1" applyAlignment="1">
      <alignment horizontal="left" vertical="top" wrapText="1"/>
    </xf>
    <xf numFmtId="0" fontId="7" fillId="3" borderId="1" xfId="0" applyFont="1" applyFill="1" applyBorder="1" applyAlignment="1">
      <alignment vertical="top" wrapText="1"/>
    </xf>
    <xf numFmtId="0" fontId="8" fillId="3" borderId="1" xfId="0" applyFont="1" applyFill="1" applyBorder="1" applyAlignment="1">
      <alignment horizontal="center" vertical="top"/>
    </xf>
    <xf numFmtId="0" fontId="2" fillId="0" borderId="3" xfId="0" applyFont="1" applyBorder="1" applyAlignment="1">
      <alignment vertical="center"/>
    </xf>
    <xf numFmtId="0" fontId="9" fillId="5" borderId="11" xfId="0" applyFont="1" applyFill="1" applyBorder="1" applyAlignment="1">
      <alignment wrapText="1"/>
    </xf>
    <xf numFmtId="0" fontId="9" fillId="5" borderId="0" xfId="0" applyFont="1" applyFill="1" applyAlignment="1">
      <alignment wrapText="1"/>
    </xf>
    <xf numFmtId="0" fontId="9" fillId="5" borderId="12" xfId="0" applyFont="1" applyFill="1" applyBorder="1" applyAlignment="1">
      <alignment wrapText="1"/>
    </xf>
    <xf numFmtId="0" fontId="10" fillId="0" borderId="0" xfId="0" applyFont="1"/>
    <xf numFmtId="0" fontId="12" fillId="0" borderId="15" xfId="0" applyFont="1" applyBorder="1" applyAlignment="1">
      <alignment vertical="center"/>
    </xf>
    <xf numFmtId="0" fontId="12" fillId="0" borderId="18" xfId="0" applyFont="1" applyBorder="1" applyAlignment="1">
      <alignment vertical="center"/>
    </xf>
    <xf numFmtId="0" fontId="12" fillId="0" borderId="20" xfId="0" applyFont="1" applyBorder="1" applyAlignment="1">
      <alignment vertical="center"/>
    </xf>
    <xf numFmtId="0" fontId="5" fillId="0" borderId="5" xfId="0" applyFont="1" applyBorder="1" applyAlignment="1">
      <alignment vertical="top"/>
    </xf>
    <xf numFmtId="0" fontId="0" fillId="6" borderId="5" xfId="0" applyFill="1" applyBorder="1"/>
    <xf numFmtId="164" fontId="0" fillId="4" borderId="4" xfId="0" applyNumberFormat="1" applyFill="1" applyBorder="1"/>
    <xf numFmtId="44" fontId="3" fillId="0" borderId="1" xfId="2" applyFont="1" applyBorder="1" applyAlignment="1">
      <alignment vertical="top"/>
    </xf>
    <xf numFmtId="44" fontId="5" fillId="4" borderId="4" xfId="0" applyNumberFormat="1" applyFont="1" applyFill="1" applyBorder="1" applyAlignment="1">
      <alignment vertical="top"/>
    </xf>
    <xf numFmtId="164" fontId="0" fillId="4" borderId="8" xfId="0" applyNumberFormat="1" applyFill="1" applyBorder="1"/>
    <xf numFmtId="164" fontId="5" fillId="0" borderId="5" xfId="0" applyNumberFormat="1" applyFont="1" applyBorder="1" applyAlignment="1">
      <alignment horizontal="left" vertical="top"/>
    </xf>
    <xf numFmtId="0" fontId="5" fillId="0" borderId="23" xfId="0" applyFont="1" applyBorder="1" applyAlignment="1">
      <alignment vertical="top"/>
    </xf>
    <xf numFmtId="9" fontId="5" fillId="7" borderId="4" xfId="1" applyFont="1" applyFill="1" applyBorder="1" applyAlignment="1">
      <alignment vertical="top"/>
    </xf>
    <xf numFmtId="9" fontId="0" fillId="7" borderId="4" xfId="1" applyFont="1" applyFill="1" applyBorder="1"/>
    <xf numFmtId="9" fontId="3" fillId="2" borderId="1" xfId="1" applyFont="1" applyFill="1" applyBorder="1" applyAlignment="1" applyProtection="1">
      <alignment vertical="top"/>
      <protection locked="0"/>
    </xf>
    <xf numFmtId="164" fontId="5" fillId="0" borderId="13" xfId="0" applyNumberFormat="1" applyFont="1" applyBorder="1" applyAlignment="1">
      <alignment horizontal="left" vertical="top"/>
    </xf>
    <xf numFmtId="9" fontId="0" fillId="7" borderId="24" xfId="0" applyNumberFormat="1" applyFill="1" applyBorder="1"/>
    <xf numFmtId="0" fontId="5" fillId="0" borderId="0" xfId="0" applyFont="1" applyAlignment="1">
      <alignment horizontal="center" vertical="top"/>
    </xf>
    <xf numFmtId="0" fontId="0" fillId="0" borderId="7" xfId="0" applyBorder="1"/>
    <xf numFmtId="0" fontId="3" fillId="0" borderId="1" xfId="0" applyFont="1" applyFill="1" applyBorder="1" applyAlignment="1">
      <alignment vertical="top"/>
    </xf>
    <xf numFmtId="0" fontId="6" fillId="6" borderId="1" xfId="0" applyFont="1" applyFill="1" applyBorder="1"/>
    <xf numFmtId="0" fontId="6" fillId="0" borderId="1" xfId="0" applyFont="1" applyBorder="1" applyProtection="1">
      <protection locked="0"/>
    </xf>
    <xf numFmtId="0" fontId="6" fillId="0" borderId="1" xfId="0" applyFont="1" applyBorder="1" applyAlignment="1" applyProtection="1">
      <protection locked="0"/>
    </xf>
    <xf numFmtId="0" fontId="6" fillId="6" borderId="1" xfId="0" applyFont="1" applyFill="1" applyBorder="1" applyProtection="1">
      <protection locked="0"/>
    </xf>
    <xf numFmtId="0" fontId="3" fillId="0" borderId="1" xfId="0" applyFont="1" applyBorder="1"/>
    <xf numFmtId="0" fontId="13" fillId="0" borderId="1" xfId="0" applyFont="1" applyBorder="1"/>
    <xf numFmtId="0" fontId="3" fillId="0" borderId="1" xfId="0" applyFont="1" applyBorder="1" applyAlignment="1">
      <alignment vertical="center"/>
    </xf>
    <xf numFmtId="0" fontId="3" fillId="0" borderId="1" xfId="0" applyFont="1" applyFill="1" applyBorder="1"/>
    <xf numFmtId="1" fontId="3" fillId="0" borderId="6" xfId="0" applyNumberFormat="1" applyFont="1" applyFill="1" applyBorder="1" applyAlignment="1">
      <alignment horizontal="left" vertical="top"/>
    </xf>
    <xf numFmtId="0" fontId="3" fillId="0" borderId="1" xfId="0" applyFont="1" applyBorder="1" applyAlignment="1">
      <alignment vertical="top" wrapText="1"/>
    </xf>
    <xf numFmtId="0" fontId="11" fillId="5" borderId="13" xfId="0" applyFont="1" applyFill="1" applyBorder="1" applyAlignment="1">
      <alignment horizontal="left" vertical="top" wrapText="1"/>
    </xf>
    <xf numFmtId="0" fontId="11" fillId="5" borderId="7" xfId="0" applyFont="1" applyFill="1" applyBorder="1" applyAlignment="1">
      <alignment horizontal="left" vertical="top" wrapText="1"/>
    </xf>
    <xf numFmtId="0" fontId="11" fillId="5" borderId="14" xfId="0" applyFont="1" applyFill="1" applyBorder="1" applyAlignment="1">
      <alignment horizontal="left" vertical="top" wrapText="1"/>
    </xf>
    <xf numFmtId="0" fontId="0" fillId="2" borderId="16" xfId="0" applyFill="1" applyBorder="1" applyAlignment="1" applyProtection="1">
      <alignment horizontal="center"/>
      <protection locked="0"/>
    </xf>
    <xf numFmtId="0" fontId="0" fillId="2" borderId="17" xfId="0" applyFill="1" applyBorder="1" applyAlignment="1" applyProtection="1">
      <alignment horizontal="center"/>
      <protection locked="0"/>
    </xf>
    <xf numFmtId="0" fontId="0" fillId="2" borderId="1" xfId="0" applyFill="1" applyBorder="1" applyAlignment="1" applyProtection="1">
      <alignment horizontal="center"/>
      <protection locked="0"/>
    </xf>
    <xf numFmtId="0" fontId="0" fillId="2" borderId="19" xfId="0" applyFill="1" applyBorder="1" applyAlignment="1" applyProtection="1">
      <alignment horizontal="center"/>
      <protection locked="0"/>
    </xf>
    <xf numFmtId="0" fontId="0" fillId="2" borderId="21" xfId="0" applyFill="1" applyBorder="1" applyAlignment="1" applyProtection="1">
      <alignment horizontal="center"/>
      <protection locked="0"/>
    </xf>
    <xf numFmtId="0" fontId="0" fillId="2" borderId="22" xfId="0" applyFill="1" applyBorder="1" applyAlignment="1" applyProtection="1">
      <alignment horizontal="center"/>
      <protection locked="0"/>
    </xf>
    <xf numFmtId="0" fontId="11" fillId="5" borderId="11" xfId="0" applyFont="1" applyFill="1" applyBorder="1" applyAlignment="1">
      <alignment horizontal="left" vertical="top" wrapText="1"/>
    </xf>
    <xf numFmtId="0" fontId="11" fillId="5" borderId="0" xfId="0" applyFont="1" applyFill="1" applyAlignment="1">
      <alignment horizontal="left" vertical="top" wrapText="1"/>
    </xf>
    <xf numFmtId="0" fontId="11" fillId="5" borderId="12" xfId="0" applyFont="1" applyFill="1" applyBorder="1" applyAlignment="1">
      <alignment horizontal="left" vertical="top" wrapText="1"/>
    </xf>
    <xf numFmtId="0" fontId="4" fillId="0" borderId="13" xfId="0" applyFont="1" applyBorder="1" applyAlignment="1">
      <alignment horizontal="left" vertical="top"/>
    </xf>
    <xf numFmtId="0" fontId="4" fillId="0" borderId="14" xfId="0" applyFont="1" applyBorder="1" applyAlignment="1">
      <alignment horizontal="left" vertical="top"/>
    </xf>
    <xf numFmtId="0" fontId="5" fillId="0" borderId="0" xfId="0" applyFont="1" applyAlignment="1">
      <alignment horizontal="center" vertical="top"/>
    </xf>
    <xf numFmtId="0" fontId="9" fillId="5" borderId="6" xfId="0" applyFont="1" applyFill="1" applyBorder="1" applyAlignment="1"/>
    <xf numFmtId="0" fontId="9" fillId="5" borderId="9" xfId="0" applyFont="1" applyFill="1" applyBorder="1" applyAlignment="1"/>
    <xf numFmtId="0" fontId="9" fillId="5" borderId="10" xfId="0" applyFont="1" applyFill="1" applyBorder="1" applyAlignment="1"/>
    <xf numFmtId="0" fontId="9" fillId="5" borderId="11" xfId="0" applyFont="1" applyFill="1" applyBorder="1" applyAlignment="1">
      <alignment horizontal="left"/>
    </xf>
    <xf numFmtId="0" fontId="9" fillId="5" borderId="0" xfId="0" applyFont="1" applyFill="1" applyAlignment="1">
      <alignment horizontal="left"/>
    </xf>
    <xf numFmtId="0" fontId="9" fillId="5" borderId="12" xfId="0" applyFont="1" applyFill="1" applyBorder="1" applyAlignment="1">
      <alignment horizontal="left"/>
    </xf>
    <xf numFmtId="0" fontId="9" fillId="5" borderId="11" xfId="0" applyFont="1" applyFill="1" applyBorder="1" applyAlignment="1">
      <alignment wrapText="1"/>
    </xf>
    <xf numFmtId="0" fontId="9" fillId="5" borderId="0" xfId="0" applyFont="1" applyFill="1" applyAlignment="1">
      <alignment wrapText="1"/>
    </xf>
    <xf numFmtId="0" fontId="9" fillId="5" borderId="12" xfId="0" applyFont="1" applyFill="1" applyBorder="1" applyAlignment="1">
      <alignment wrapText="1"/>
    </xf>
    <xf numFmtId="0" fontId="9" fillId="5" borderId="11" xfId="0" applyFont="1" applyFill="1" applyBorder="1" applyAlignment="1"/>
    <xf numFmtId="0" fontId="9" fillId="5" borderId="0" xfId="0" applyFont="1" applyFill="1" applyAlignment="1"/>
    <xf numFmtId="0" fontId="9" fillId="5" borderId="12" xfId="0" applyFont="1" applyFill="1" applyBorder="1" applyAlignment="1"/>
    <xf numFmtId="0" fontId="9" fillId="5" borderId="11" xfId="0" applyFont="1" applyFill="1" applyBorder="1" applyAlignment="1">
      <alignment vertical="top" wrapText="1"/>
    </xf>
    <xf numFmtId="0" fontId="9" fillId="5" borderId="0" xfId="0" applyFont="1" applyFill="1" applyAlignment="1">
      <alignment vertical="top" wrapText="1"/>
    </xf>
    <xf numFmtId="0" fontId="9" fillId="5" borderId="12" xfId="0" applyFont="1" applyFill="1" applyBorder="1" applyAlignment="1">
      <alignment vertical="top" wrapText="1"/>
    </xf>
  </cellXfs>
  <cellStyles count="3">
    <cellStyle name="Procent" xfId="1" builtinId="5"/>
    <cellStyle name="Standaard" xfId="0" builtinId="0"/>
    <cellStyle name="Valuta" xfId="2" builtinId="4"/>
  </cellStyles>
  <dxfs count="0"/>
  <tableStyles count="0" defaultTableStyle="TableStyleMedium2" defaultPivotStyle="PivotStyleLight16"/>
  <colors>
    <mruColors>
      <color rgb="FFFFFF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E2B3B-2395-40BE-8494-BCD001D71EE5}">
  <dimension ref="A1:I140"/>
  <sheetViews>
    <sheetView tabSelected="1" zoomScale="70" zoomScaleNormal="70" workbookViewId="0">
      <selection activeCell="B148" sqref="B148"/>
    </sheetView>
  </sheetViews>
  <sheetFormatPr defaultRowHeight="14.5" x14ac:dyDescent="0.35"/>
  <cols>
    <col min="1" max="1" width="51.54296875" customWidth="1"/>
    <col min="2" max="2" width="78.36328125" customWidth="1"/>
    <col min="3" max="3" width="31.26953125" bestFit="1" customWidth="1"/>
    <col min="4" max="4" width="22.54296875" customWidth="1"/>
    <col min="5" max="5" width="26.81640625" customWidth="1"/>
    <col min="6" max="6" width="19.81640625" customWidth="1"/>
    <col min="7" max="7" width="32.54296875" bestFit="1" customWidth="1"/>
    <col min="8" max="8" width="39.1796875" customWidth="1"/>
  </cols>
  <sheetData>
    <row r="1" spans="1:9" ht="18.5" x14ac:dyDescent="0.45">
      <c r="B1" s="20" t="s">
        <v>0</v>
      </c>
    </row>
    <row r="2" spans="1:9" x14ac:dyDescent="0.35">
      <c r="B2" s="65" t="s">
        <v>1</v>
      </c>
      <c r="C2" s="66"/>
      <c r="D2" s="66"/>
      <c r="E2" s="66"/>
      <c r="F2" s="66"/>
      <c r="G2" s="66"/>
      <c r="H2" s="66"/>
      <c r="I2" s="67"/>
    </row>
    <row r="3" spans="1:9" x14ac:dyDescent="0.35">
      <c r="B3" s="68" t="s">
        <v>2</v>
      </c>
      <c r="C3" s="69"/>
      <c r="D3" s="69"/>
      <c r="E3" s="69"/>
      <c r="F3" s="69"/>
      <c r="G3" s="69"/>
      <c r="H3" s="69"/>
      <c r="I3" s="70"/>
    </row>
    <row r="4" spans="1:9" x14ac:dyDescent="0.35">
      <c r="B4" s="71" t="s">
        <v>3</v>
      </c>
      <c r="C4" s="72"/>
      <c r="D4" s="72"/>
      <c r="E4" s="72"/>
      <c r="F4" s="72"/>
      <c r="G4" s="72"/>
      <c r="H4" s="72"/>
      <c r="I4" s="73"/>
    </row>
    <row r="5" spans="1:9" ht="15.65" customHeight="1" x14ac:dyDescent="0.35">
      <c r="B5" s="17" t="s">
        <v>4</v>
      </c>
      <c r="C5" s="18"/>
      <c r="D5" s="18"/>
      <c r="E5" s="18"/>
      <c r="F5" s="18"/>
      <c r="G5" s="18"/>
      <c r="H5" s="18"/>
      <c r="I5" s="19"/>
    </row>
    <row r="6" spans="1:9" x14ac:dyDescent="0.35">
      <c r="B6" s="74" t="s">
        <v>5</v>
      </c>
      <c r="C6" s="75"/>
      <c r="D6" s="75"/>
      <c r="E6" s="75"/>
      <c r="F6" s="75"/>
      <c r="G6" s="75"/>
      <c r="H6" s="75"/>
      <c r="I6" s="76"/>
    </row>
    <row r="7" spans="1:9" ht="14.5" customHeight="1" x14ac:dyDescent="0.35">
      <c r="B7" s="77" t="s">
        <v>6</v>
      </c>
      <c r="C7" s="78"/>
      <c r="D7" s="78"/>
      <c r="E7" s="78"/>
      <c r="F7" s="78"/>
      <c r="G7" s="78"/>
      <c r="H7" s="78"/>
      <c r="I7" s="79"/>
    </row>
    <row r="8" spans="1:9" ht="14.5" customHeight="1" x14ac:dyDescent="0.35">
      <c r="B8" s="59" t="s">
        <v>7</v>
      </c>
      <c r="C8" s="60"/>
      <c r="D8" s="60"/>
      <c r="E8" s="60"/>
      <c r="F8" s="60"/>
      <c r="G8" s="60"/>
      <c r="H8" s="60"/>
      <c r="I8" s="61"/>
    </row>
    <row r="9" spans="1:9" ht="48.65" customHeight="1" x14ac:dyDescent="0.35">
      <c r="B9" s="50" t="s">
        <v>8</v>
      </c>
      <c r="C9" s="51"/>
      <c r="D9" s="51"/>
      <c r="E9" s="51"/>
      <c r="F9" s="51"/>
      <c r="G9" s="51"/>
      <c r="H9" s="51"/>
      <c r="I9" s="52"/>
    </row>
    <row r="14" spans="1:9" ht="46.5" x14ac:dyDescent="0.35">
      <c r="A14" s="11" t="s">
        <v>237</v>
      </c>
      <c r="B14" s="11" t="s">
        <v>9</v>
      </c>
      <c r="C14" s="11" t="s">
        <v>238</v>
      </c>
      <c r="D14" s="13" t="s">
        <v>11</v>
      </c>
      <c r="E14" s="14" t="s">
        <v>12</v>
      </c>
      <c r="F14" s="14" t="s">
        <v>13</v>
      </c>
      <c r="G14" s="12" t="s">
        <v>14</v>
      </c>
      <c r="H14" s="15" t="s">
        <v>15</v>
      </c>
    </row>
    <row r="15" spans="1:9" x14ac:dyDescent="0.35">
      <c r="A15" s="44" t="s">
        <v>17</v>
      </c>
      <c r="B15" s="1" t="s">
        <v>16</v>
      </c>
      <c r="C15" s="5"/>
      <c r="D15" s="3">
        <v>0</v>
      </c>
      <c r="E15" s="34">
        <v>0</v>
      </c>
      <c r="F15" s="4">
        <f t="shared" ref="F15:F44" si="0">E15*D15+D15</f>
        <v>0</v>
      </c>
      <c r="G15" s="2">
        <v>6593.75</v>
      </c>
      <c r="H15" s="4">
        <f>F15*G15</f>
        <v>0</v>
      </c>
    </row>
    <row r="16" spans="1:9" x14ac:dyDescent="0.35">
      <c r="A16" s="44" t="s">
        <v>19</v>
      </c>
      <c r="B16" s="1" t="s">
        <v>18</v>
      </c>
      <c r="C16" s="5"/>
      <c r="D16" s="3">
        <v>0</v>
      </c>
      <c r="E16" s="34">
        <v>0</v>
      </c>
      <c r="F16" s="4">
        <f>E16*D16+D16</f>
        <v>0</v>
      </c>
      <c r="G16" s="2">
        <v>370.625</v>
      </c>
      <c r="H16" s="4">
        <f t="shared" ref="H16:H75" si="1">F16*G16</f>
        <v>0</v>
      </c>
    </row>
    <row r="17" spans="1:8" x14ac:dyDescent="0.35">
      <c r="A17" s="44" t="s">
        <v>21</v>
      </c>
      <c r="B17" s="1" t="s">
        <v>20</v>
      </c>
      <c r="C17" s="5"/>
      <c r="D17" s="3">
        <v>0</v>
      </c>
      <c r="E17" s="34">
        <v>0</v>
      </c>
      <c r="F17" s="4">
        <f t="shared" si="0"/>
        <v>0</v>
      </c>
      <c r="G17" s="2">
        <v>5187.5</v>
      </c>
      <c r="H17" s="4">
        <f t="shared" si="1"/>
        <v>0</v>
      </c>
    </row>
    <row r="18" spans="1:8" x14ac:dyDescent="0.35">
      <c r="A18" s="44" t="s">
        <v>23</v>
      </c>
      <c r="B18" s="1" t="s">
        <v>22</v>
      </c>
      <c r="C18" s="5"/>
      <c r="D18" s="3">
        <v>0</v>
      </c>
      <c r="E18" s="34">
        <v>0</v>
      </c>
      <c r="F18" s="4">
        <f t="shared" si="0"/>
        <v>0</v>
      </c>
      <c r="G18" s="2">
        <v>2250</v>
      </c>
      <c r="H18" s="4">
        <f t="shared" si="1"/>
        <v>0</v>
      </c>
    </row>
    <row r="19" spans="1:8" x14ac:dyDescent="0.35">
      <c r="A19" s="44" t="s">
        <v>24</v>
      </c>
      <c r="B19" s="1" t="s">
        <v>235</v>
      </c>
      <c r="C19" s="5"/>
      <c r="D19" s="3">
        <v>0</v>
      </c>
      <c r="E19" s="34">
        <v>0</v>
      </c>
      <c r="F19" s="4">
        <f t="shared" si="0"/>
        <v>0</v>
      </c>
      <c r="G19" s="2">
        <v>1062.5</v>
      </c>
      <c r="H19" s="4">
        <f t="shared" si="1"/>
        <v>0</v>
      </c>
    </row>
    <row r="20" spans="1:8" x14ac:dyDescent="0.35">
      <c r="A20" s="44" t="s">
        <v>25</v>
      </c>
      <c r="B20" s="1" t="s">
        <v>233</v>
      </c>
      <c r="C20" s="5"/>
      <c r="D20" s="3">
        <v>0</v>
      </c>
      <c r="E20" s="34">
        <v>0</v>
      </c>
      <c r="F20" s="4">
        <f t="shared" si="0"/>
        <v>0</v>
      </c>
      <c r="G20" s="2">
        <v>2000</v>
      </c>
      <c r="H20" s="4">
        <f t="shared" si="1"/>
        <v>0</v>
      </c>
    </row>
    <row r="21" spans="1:8" x14ac:dyDescent="0.35">
      <c r="A21" s="44" t="s">
        <v>27</v>
      </c>
      <c r="B21" s="1" t="s">
        <v>26</v>
      </c>
      <c r="C21" s="5"/>
      <c r="D21" s="3">
        <v>0</v>
      </c>
      <c r="E21" s="34">
        <v>0</v>
      </c>
      <c r="F21" s="4">
        <f t="shared" si="0"/>
        <v>0</v>
      </c>
      <c r="G21" s="2">
        <v>5400</v>
      </c>
      <c r="H21" s="4">
        <f t="shared" si="1"/>
        <v>0</v>
      </c>
    </row>
    <row r="22" spans="1:8" x14ac:dyDescent="0.35">
      <c r="A22" s="44" t="s">
        <v>28</v>
      </c>
      <c r="B22" s="1" t="s">
        <v>239</v>
      </c>
      <c r="C22" s="5"/>
      <c r="D22" s="3">
        <v>0</v>
      </c>
      <c r="E22" s="34">
        <v>0</v>
      </c>
      <c r="F22" s="4">
        <f t="shared" si="0"/>
        <v>0</v>
      </c>
      <c r="G22" s="2">
        <v>5750</v>
      </c>
      <c r="H22" s="4">
        <f t="shared" si="1"/>
        <v>0</v>
      </c>
    </row>
    <row r="23" spans="1:8" x14ac:dyDescent="0.35">
      <c r="A23" s="44" t="s">
        <v>30</v>
      </c>
      <c r="B23" s="1" t="s">
        <v>29</v>
      </c>
      <c r="C23" s="5"/>
      <c r="D23" s="3">
        <v>0</v>
      </c>
      <c r="E23" s="34">
        <v>0</v>
      </c>
      <c r="F23" s="4">
        <f t="shared" si="0"/>
        <v>0</v>
      </c>
      <c r="G23" s="2">
        <v>2125</v>
      </c>
      <c r="H23" s="4">
        <f t="shared" si="1"/>
        <v>0</v>
      </c>
    </row>
    <row r="24" spans="1:8" x14ac:dyDescent="0.35">
      <c r="A24" s="44" t="s">
        <v>31</v>
      </c>
      <c r="B24" s="1" t="s">
        <v>234</v>
      </c>
      <c r="C24" s="5"/>
      <c r="D24" s="3">
        <v>0</v>
      </c>
      <c r="E24" s="34">
        <v>0</v>
      </c>
      <c r="F24" s="4">
        <f t="shared" si="0"/>
        <v>0</v>
      </c>
      <c r="G24" s="2">
        <v>6.25</v>
      </c>
      <c r="H24" s="4">
        <f t="shared" si="1"/>
        <v>0</v>
      </c>
    </row>
    <row r="25" spans="1:8" x14ac:dyDescent="0.35">
      <c r="A25" s="44" t="s">
        <v>32</v>
      </c>
      <c r="B25" s="1" t="s">
        <v>240</v>
      </c>
      <c r="C25" s="5"/>
      <c r="D25" s="3">
        <v>0</v>
      </c>
      <c r="E25" s="34">
        <v>0</v>
      </c>
      <c r="F25" s="4">
        <f t="shared" si="0"/>
        <v>0</v>
      </c>
      <c r="G25" s="2">
        <v>3375</v>
      </c>
      <c r="H25" s="4">
        <f t="shared" si="1"/>
        <v>0</v>
      </c>
    </row>
    <row r="26" spans="1:8" x14ac:dyDescent="0.35">
      <c r="A26" s="44" t="s">
        <v>34</v>
      </c>
      <c r="B26" s="1" t="s">
        <v>33</v>
      </c>
      <c r="C26" s="5"/>
      <c r="D26" s="3">
        <v>0</v>
      </c>
      <c r="E26" s="34">
        <v>0</v>
      </c>
      <c r="F26" s="4">
        <f t="shared" si="0"/>
        <v>0</v>
      </c>
      <c r="G26" s="2">
        <v>15437.5</v>
      </c>
      <c r="H26" s="4">
        <f t="shared" si="1"/>
        <v>0</v>
      </c>
    </row>
    <row r="27" spans="1:8" x14ac:dyDescent="0.35">
      <c r="A27" s="44" t="s">
        <v>36</v>
      </c>
      <c r="B27" s="1" t="s">
        <v>35</v>
      </c>
      <c r="C27" s="5"/>
      <c r="D27" s="3">
        <v>0</v>
      </c>
      <c r="E27" s="34">
        <v>0</v>
      </c>
      <c r="F27" s="4">
        <f t="shared" si="0"/>
        <v>0</v>
      </c>
      <c r="G27" s="2">
        <v>937.5</v>
      </c>
      <c r="H27" s="4">
        <f t="shared" si="1"/>
        <v>0</v>
      </c>
    </row>
    <row r="28" spans="1:8" x14ac:dyDescent="0.35">
      <c r="A28" s="44" t="s">
        <v>38</v>
      </c>
      <c r="B28" s="1" t="s">
        <v>37</v>
      </c>
      <c r="C28" s="5"/>
      <c r="D28" s="3">
        <v>0</v>
      </c>
      <c r="E28" s="34">
        <v>0</v>
      </c>
      <c r="F28" s="4">
        <f t="shared" si="0"/>
        <v>0</v>
      </c>
      <c r="G28" s="2">
        <v>468.75</v>
      </c>
      <c r="H28" s="4">
        <f t="shared" si="1"/>
        <v>0</v>
      </c>
    </row>
    <row r="29" spans="1:8" x14ac:dyDescent="0.35">
      <c r="A29" s="44" t="s">
        <v>40</v>
      </c>
      <c r="B29" s="1" t="s">
        <v>39</v>
      </c>
      <c r="C29" s="5"/>
      <c r="D29" s="3">
        <v>0</v>
      </c>
      <c r="E29" s="34">
        <v>0</v>
      </c>
      <c r="F29" s="4">
        <f t="shared" si="0"/>
        <v>0</v>
      </c>
      <c r="G29" s="2">
        <v>1612.5</v>
      </c>
      <c r="H29" s="4">
        <f t="shared" si="1"/>
        <v>0</v>
      </c>
    </row>
    <row r="30" spans="1:8" x14ac:dyDescent="0.35">
      <c r="A30" s="44" t="s">
        <v>42</v>
      </c>
      <c r="B30" s="1" t="s">
        <v>41</v>
      </c>
      <c r="C30" s="5"/>
      <c r="D30" s="3">
        <v>0</v>
      </c>
      <c r="E30" s="34">
        <v>0</v>
      </c>
      <c r="F30" s="4">
        <f t="shared" si="0"/>
        <v>0</v>
      </c>
      <c r="G30" s="2">
        <v>3937.5</v>
      </c>
      <c r="H30" s="4">
        <f t="shared" si="1"/>
        <v>0</v>
      </c>
    </row>
    <row r="31" spans="1:8" x14ac:dyDescent="0.35">
      <c r="A31" s="44" t="s">
        <v>44</v>
      </c>
      <c r="B31" s="1" t="s">
        <v>43</v>
      </c>
      <c r="C31" s="5"/>
      <c r="D31" s="3">
        <v>0</v>
      </c>
      <c r="E31" s="34">
        <v>0</v>
      </c>
      <c r="F31" s="4">
        <f t="shared" si="0"/>
        <v>0</v>
      </c>
      <c r="G31" s="2">
        <v>937.5</v>
      </c>
      <c r="H31" s="4">
        <f t="shared" si="1"/>
        <v>0</v>
      </c>
    </row>
    <row r="32" spans="1:8" x14ac:dyDescent="0.35">
      <c r="A32" s="44" t="s">
        <v>46</v>
      </c>
      <c r="B32" s="1" t="s">
        <v>45</v>
      </c>
      <c r="C32" s="5"/>
      <c r="D32" s="3">
        <v>0</v>
      </c>
      <c r="E32" s="34">
        <v>0</v>
      </c>
      <c r="F32" s="4">
        <f t="shared" si="0"/>
        <v>0</v>
      </c>
      <c r="G32" s="2">
        <v>2812.5</v>
      </c>
      <c r="H32" s="4">
        <f t="shared" si="1"/>
        <v>0</v>
      </c>
    </row>
    <row r="33" spans="1:8" x14ac:dyDescent="0.35">
      <c r="A33" s="44" t="s">
        <v>48</v>
      </c>
      <c r="B33" s="1" t="s">
        <v>47</v>
      </c>
      <c r="C33" s="5"/>
      <c r="D33" s="3">
        <v>0</v>
      </c>
      <c r="E33" s="34">
        <v>0</v>
      </c>
      <c r="F33" s="4">
        <f t="shared" si="0"/>
        <v>0</v>
      </c>
      <c r="G33" s="2">
        <v>6375</v>
      </c>
      <c r="H33" s="4">
        <f t="shared" si="1"/>
        <v>0</v>
      </c>
    </row>
    <row r="34" spans="1:8" x14ac:dyDescent="0.35">
      <c r="A34" s="44" t="s">
        <v>50</v>
      </c>
      <c r="B34" s="1" t="s">
        <v>49</v>
      </c>
      <c r="C34" s="5"/>
      <c r="D34" s="3">
        <v>0</v>
      </c>
      <c r="E34" s="34">
        <v>0</v>
      </c>
      <c r="F34" s="4">
        <f t="shared" si="0"/>
        <v>0</v>
      </c>
      <c r="G34" s="2">
        <v>44.375</v>
      </c>
      <c r="H34" s="4">
        <f t="shared" si="1"/>
        <v>0</v>
      </c>
    </row>
    <row r="35" spans="1:8" ht="26" x14ac:dyDescent="0.35">
      <c r="A35" s="44" t="s">
        <v>51</v>
      </c>
      <c r="B35" s="49" t="s">
        <v>241</v>
      </c>
      <c r="C35" s="5"/>
      <c r="D35" s="3">
        <v>0</v>
      </c>
      <c r="E35" s="34">
        <v>0</v>
      </c>
      <c r="F35" s="4">
        <f t="shared" si="0"/>
        <v>0</v>
      </c>
      <c r="G35" s="2">
        <v>687.5</v>
      </c>
      <c r="H35" s="4">
        <f t="shared" si="1"/>
        <v>0</v>
      </c>
    </row>
    <row r="36" spans="1:8" x14ac:dyDescent="0.35">
      <c r="A36" s="44" t="s">
        <v>52</v>
      </c>
      <c r="B36" s="1" t="s">
        <v>242</v>
      </c>
      <c r="C36" s="5"/>
      <c r="D36" s="3">
        <v>0</v>
      </c>
      <c r="E36" s="34">
        <v>0</v>
      </c>
      <c r="F36" s="4">
        <f t="shared" si="0"/>
        <v>0</v>
      </c>
      <c r="G36" s="2">
        <v>500</v>
      </c>
      <c r="H36" s="4">
        <f t="shared" si="1"/>
        <v>0</v>
      </c>
    </row>
    <row r="37" spans="1:8" x14ac:dyDescent="0.35">
      <c r="A37" s="44" t="s">
        <v>53</v>
      </c>
      <c r="B37" s="1" t="s">
        <v>243</v>
      </c>
      <c r="C37" s="5"/>
      <c r="D37" s="3">
        <v>0</v>
      </c>
      <c r="E37" s="34">
        <v>0</v>
      </c>
      <c r="F37" s="4">
        <f t="shared" si="0"/>
        <v>0</v>
      </c>
      <c r="G37" s="2">
        <v>2500</v>
      </c>
      <c r="H37" s="4">
        <f t="shared" si="1"/>
        <v>0</v>
      </c>
    </row>
    <row r="38" spans="1:8" x14ac:dyDescent="0.35">
      <c r="A38" s="44" t="s">
        <v>55</v>
      </c>
      <c r="B38" s="1" t="s">
        <v>54</v>
      </c>
      <c r="C38" s="5"/>
      <c r="D38" s="3">
        <v>0</v>
      </c>
      <c r="E38" s="34">
        <v>0</v>
      </c>
      <c r="F38" s="4">
        <f t="shared" si="0"/>
        <v>0</v>
      </c>
      <c r="G38" s="2">
        <v>562.5</v>
      </c>
      <c r="H38" s="4">
        <f t="shared" si="1"/>
        <v>0</v>
      </c>
    </row>
    <row r="39" spans="1:8" x14ac:dyDescent="0.35">
      <c r="A39" s="44" t="s">
        <v>57</v>
      </c>
      <c r="B39" s="1" t="s">
        <v>56</v>
      </c>
      <c r="C39" s="5"/>
      <c r="D39" s="3">
        <v>0</v>
      </c>
      <c r="E39" s="34">
        <v>0</v>
      </c>
      <c r="F39" s="4">
        <f t="shared" si="0"/>
        <v>0</v>
      </c>
      <c r="G39" s="2">
        <v>100</v>
      </c>
      <c r="H39" s="4">
        <f t="shared" si="1"/>
        <v>0</v>
      </c>
    </row>
    <row r="40" spans="1:8" x14ac:dyDescent="0.35">
      <c r="A40" s="44" t="s">
        <v>58</v>
      </c>
      <c r="B40" s="1" t="s">
        <v>244</v>
      </c>
      <c r="C40" s="5"/>
      <c r="D40" s="3">
        <v>0</v>
      </c>
      <c r="E40" s="34">
        <v>0</v>
      </c>
      <c r="F40" s="4">
        <f t="shared" si="0"/>
        <v>0</v>
      </c>
      <c r="G40" s="2">
        <v>2400</v>
      </c>
      <c r="H40" s="4">
        <f t="shared" si="1"/>
        <v>0</v>
      </c>
    </row>
    <row r="41" spans="1:8" x14ac:dyDescent="0.35">
      <c r="A41" s="44" t="s">
        <v>60</v>
      </c>
      <c r="B41" s="1" t="s">
        <v>59</v>
      </c>
      <c r="C41" s="5"/>
      <c r="D41" s="3">
        <v>0</v>
      </c>
      <c r="E41" s="34">
        <v>0</v>
      </c>
      <c r="F41" s="4">
        <f t="shared" si="0"/>
        <v>0</v>
      </c>
      <c r="G41" s="2">
        <v>3750</v>
      </c>
      <c r="H41" s="4">
        <f t="shared" si="1"/>
        <v>0</v>
      </c>
    </row>
    <row r="42" spans="1:8" x14ac:dyDescent="0.35">
      <c r="A42" s="44" t="s">
        <v>62</v>
      </c>
      <c r="B42" s="1" t="s">
        <v>61</v>
      </c>
      <c r="C42" s="5"/>
      <c r="D42" s="3">
        <v>0</v>
      </c>
      <c r="E42" s="34">
        <v>0</v>
      </c>
      <c r="F42" s="4">
        <f t="shared" si="0"/>
        <v>0</v>
      </c>
      <c r="G42" s="2">
        <v>3250</v>
      </c>
      <c r="H42" s="4">
        <f t="shared" si="1"/>
        <v>0</v>
      </c>
    </row>
    <row r="43" spans="1:8" x14ac:dyDescent="0.35">
      <c r="A43" s="44" t="s">
        <v>64</v>
      </c>
      <c r="B43" s="1" t="s">
        <v>63</v>
      </c>
      <c r="C43" s="5"/>
      <c r="D43" s="3">
        <v>0</v>
      </c>
      <c r="E43" s="34">
        <v>0</v>
      </c>
      <c r="F43" s="4">
        <f t="shared" si="0"/>
        <v>0</v>
      </c>
      <c r="G43" s="2">
        <v>3875</v>
      </c>
      <c r="H43" s="4">
        <f t="shared" si="1"/>
        <v>0</v>
      </c>
    </row>
    <row r="44" spans="1:8" x14ac:dyDescent="0.35">
      <c r="A44" s="44" t="s">
        <v>66</v>
      </c>
      <c r="B44" s="1" t="s">
        <v>65</v>
      </c>
      <c r="C44" s="5"/>
      <c r="D44" s="3">
        <v>0</v>
      </c>
      <c r="E44" s="34">
        <v>0</v>
      </c>
      <c r="F44" s="4">
        <f t="shared" si="0"/>
        <v>0</v>
      </c>
      <c r="G44" s="2">
        <v>26.875</v>
      </c>
      <c r="H44" s="4">
        <f t="shared" si="1"/>
        <v>0</v>
      </c>
    </row>
    <row r="45" spans="1:8" x14ac:dyDescent="0.35">
      <c r="A45" s="44" t="s">
        <v>68</v>
      </c>
      <c r="B45" s="1" t="s">
        <v>67</v>
      </c>
      <c r="C45" s="5"/>
      <c r="D45" s="3">
        <v>0</v>
      </c>
      <c r="E45" s="34">
        <v>0</v>
      </c>
      <c r="F45" s="4">
        <f t="shared" ref="F45:F74" si="2">E45*D45+D45</f>
        <v>0</v>
      </c>
      <c r="G45" s="2">
        <v>675</v>
      </c>
      <c r="H45" s="4">
        <f t="shared" si="1"/>
        <v>0</v>
      </c>
    </row>
    <row r="46" spans="1:8" x14ac:dyDescent="0.35">
      <c r="A46" s="44" t="s">
        <v>70</v>
      </c>
      <c r="B46" s="1" t="s">
        <v>69</v>
      </c>
      <c r="C46" s="5"/>
      <c r="D46" s="3">
        <v>0</v>
      </c>
      <c r="E46" s="34">
        <v>0</v>
      </c>
      <c r="F46" s="4">
        <f t="shared" si="2"/>
        <v>0</v>
      </c>
      <c r="G46" s="2">
        <v>62.5</v>
      </c>
      <c r="H46" s="4">
        <f t="shared" si="1"/>
        <v>0</v>
      </c>
    </row>
    <row r="47" spans="1:8" x14ac:dyDescent="0.35">
      <c r="A47" s="44" t="s">
        <v>72</v>
      </c>
      <c r="B47" s="1" t="s">
        <v>71</v>
      </c>
      <c r="C47" s="5"/>
      <c r="D47" s="3">
        <v>0</v>
      </c>
      <c r="E47" s="34">
        <v>0</v>
      </c>
      <c r="F47" s="4">
        <f t="shared" si="2"/>
        <v>0</v>
      </c>
      <c r="G47" s="2">
        <v>543.75</v>
      </c>
      <c r="H47" s="4">
        <f t="shared" si="1"/>
        <v>0</v>
      </c>
    </row>
    <row r="48" spans="1:8" x14ac:dyDescent="0.35">
      <c r="A48" s="44" t="s">
        <v>74</v>
      </c>
      <c r="B48" s="1" t="s">
        <v>73</v>
      </c>
      <c r="C48" s="5"/>
      <c r="D48" s="3">
        <v>0</v>
      </c>
      <c r="E48" s="34">
        <v>0</v>
      </c>
      <c r="F48" s="4">
        <f t="shared" si="2"/>
        <v>0</v>
      </c>
      <c r="G48" s="2">
        <v>937.5</v>
      </c>
      <c r="H48" s="4">
        <f t="shared" si="1"/>
        <v>0</v>
      </c>
    </row>
    <row r="49" spans="1:8" x14ac:dyDescent="0.35">
      <c r="A49" s="44" t="s">
        <v>76</v>
      </c>
      <c r="B49" s="1" t="s">
        <v>75</v>
      </c>
      <c r="C49" s="5"/>
      <c r="D49" s="3">
        <v>0</v>
      </c>
      <c r="E49" s="34">
        <v>0</v>
      </c>
      <c r="F49" s="4">
        <f t="shared" si="2"/>
        <v>0</v>
      </c>
      <c r="G49" s="2">
        <v>350</v>
      </c>
      <c r="H49" s="4">
        <f t="shared" si="1"/>
        <v>0</v>
      </c>
    </row>
    <row r="50" spans="1:8" x14ac:dyDescent="0.35">
      <c r="A50" s="44" t="s">
        <v>78</v>
      </c>
      <c r="B50" s="1" t="s">
        <v>77</v>
      </c>
      <c r="C50" s="5"/>
      <c r="D50" s="3">
        <v>0</v>
      </c>
      <c r="E50" s="34">
        <v>0</v>
      </c>
      <c r="F50" s="4">
        <f t="shared" si="2"/>
        <v>0</v>
      </c>
      <c r="G50" s="2">
        <v>562.5</v>
      </c>
      <c r="H50" s="4">
        <f t="shared" si="1"/>
        <v>0</v>
      </c>
    </row>
    <row r="51" spans="1:8" x14ac:dyDescent="0.35">
      <c r="A51" s="44" t="s">
        <v>80</v>
      </c>
      <c r="B51" s="1" t="s">
        <v>79</v>
      </c>
      <c r="C51" s="5"/>
      <c r="D51" s="3">
        <v>0</v>
      </c>
      <c r="E51" s="34">
        <v>0</v>
      </c>
      <c r="F51" s="4">
        <f t="shared" si="2"/>
        <v>0</v>
      </c>
      <c r="G51" s="2">
        <v>381.25</v>
      </c>
      <c r="H51" s="4">
        <f t="shared" si="1"/>
        <v>0</v>
      </c>
    </row>
    <row r="52" spans="1:8" x14ac:dyDescent="0.35">
      <c r="A52" s="44" t="s">
        <v>82</v>
      </c>
      <c r="B52" s="1" t="s">
        <v>81</v>
      </c>
      <c r="C52" s="5"/>
      <c r="D52" s="3">
        <v>0</v>
      </c>
      <c r="E52" s="34">
        <v>0</v>
      </c>
      <c r="F52" s="4">
        <f t="shared" si="2"/>
        <v>0</v>
      </c>
      <c r="G52" s="2">
        <v>2375</v>
      </c>
      <c r="H52" s="4">
        <f t="shared" si="1"/>
        <v>0</v>
      </c>
    </row>
    <row r="53" spans="1:8" x14ac:dyDescent="0.35">
      <c r="A53" s="45" t="s">
        <v>84</v>
      </c>
      <c r="B53" s="1" t="s">
        <v>83</v>
      </c>
      <c r="C53" s="5"/>
      <c r="D53" s="3">
        <v>0</v>
      </c>
      <c r="E53" s="34">
        <v>0</v>
      </c>
      <c r="F53" s="4">
        <f t="shared" si="2"/>
        <v>0</v>
      </c>
      <c r="G53" s="2">
        <v>187.5</v>
      </c>
      <c r="H53" s="4">
        <f t="shared" si="1"/>
        <v>0</v>
      </c>
    </row>
    <row r="54" spans="1:8" x14ac:dyDescent="0.35">
      <c r="A54" s="46" t="s">
        <v>86</v>
      </c>
      <c r="B54" s="1" t="s">
        <v>85</v>
      </c>
      <c r="C54" s="5"/>
      <c r="D54" s="3">
        <v>0</v>
      </c>
      <c r="E54" s="34">
        <v>0</v>
      </c>
      <c r="F54" s="4">
        <f t="shared" si="2"/>
        <v>0</v>
      </c>
      <c r="G54" s="2">
        <v>2500</v>
      </c>
      <c r="H54" s="4">
        <f t="shared" si="1"/>
        <v>0</v>
      </c>
    </row>
    <row r="55" spans="1:8" x14ac:dyDescent="0.35">
      <c r="A55" s="44" t="s">
        <v>88</v>
      </c>
      <c r="B55" s="1" t="s">
        <v>87</v>
      </c>
      <c r="C55" s="5"/>
      <c r="D55" s="3">
        <v>0</v>
      </c>
      <c r="E55" s="34">
        <v>0</v>
      </c>
      <c r="F55" s="4">
        <f t="shared" si="2"/>
        <v>0</v>
      </c>
      <c r="G55" s="2">
        <v>562.5</v>
      </c>
      <c r="H55" s="4">
        <f t="shared" si="1"/>
        <v>0</v>
      </c>
    </row>
    <row r="56" spans="1:8" x14ac:dyDescent="0.35">
      <c r="A56" s="44" t="s">
        <v>90</v>
      </c>
      <c r="B56" s="1" t="s">
        <v>89</v>
      </c>
      <c r="C56" s="5"/>
      <c r="D56" s="3">
        <v>0</v>
      </c>
      <c r="E56" s="34">
        <v>0</v>
      </c>
      <c r="F56" s="4">
        <f t="shared" si="2"/>
        <v>0</v>
      </c>
      <c r="G56" s="2">
        <v>2500</v>
      </c>
      <c r="H56" s="4">
        <f t="shared" si="1"/>
        <v>0</v>
      </c>
    </row>
    <row r="57" spans="1:8" x14ac:dyDescent="0.35">
      <c r="A57" s="44" t="s">
        <v>92</v>
      </c>
      <c r="B57" s="1" t="s">
        <v>91</v>
      </c>
      <c r="C57" s="5"/>
      <c r="D57" s="3">
        <v>0</v>
      </c>
      <c r="E57" s="34">
        <v>0</v>
      </c>
      <c r="F57" s="4">
        <f t="shared" si="2"/>
        <v>0</v>
      </c>
      <c r="G57" s="2">
        <v>7.5</v>
      </c>
      <c r="H57" s="4">
        <f t="shared" si="1"/>
        <v>0</v>
      </c>
    </row>
    <row r="58" spans="1:8" x14ac:dyDescent="0.35">
      <c r="A58" s="44" t="s">
        <v>94</v>
      </c>
      <c r="B58" s="1" t="s">
        <v>93</v>
      </c>
      <c r="C58" s="5"/>
      <c r="D58" s="3">
        <v>0</v>
      </c>
      <c r="E58" s="34">
        <v>0</v>
      </c>
      <c r="F58" s="4">
        <f t="shared" si="2"/>
        <v>0</v>
      </c>
      <c r="G58" s="2">
        <v>443.75</v>
      </c>
      <c r="H58" s="4">
        <f t="shared" si="1"/>
        <v>0</v>
      </c>
    </row>
    <row r="59" spans="1:8" x14ac:dyDescent="0.35">
      <c r="A59" s="44" t="s">
        <v>96</v>
      </c>
      <c r="B59" s="1" t="s">
        <v>95</v>
      </c>
      <c r="C59" s="5"/>
      <c r="D59" s="3">
        <v>0</v>
      </c>
      <c r="E59" s="34">
        <v>0</v>
      </c>
      <c r="F59" s="4">
        <f t="shared" si="2"/>
        <v>0</v>
      </c>
      <c r="G59" s="2">
        <v>2250</v>
      </c>
      <c r="H59" s="4">
        <f t="shared" si="1"/>
        <v>0</v>
      </c>
    </row>
    <row r="60" spans="1:8" x14ac:dyDescent="0.35">
      <c r="A60" s="44" t="s">
        <v>98</v>
      </c>
      <c r="B60" s="1" t="s">
        <v>97</v>
      </c>
      <c r="C60" s="5"/>
      <c r="D60" s="3">
        <v>0</v>
      </c>
      <c r="E60" s="34">
        <v>0</v>
      </c>
      <c r="F60" s="4">
        <f t="shared" si="2"/>
        <v>0</v>
      </c>
      <c r="G60" s="2">
        <v>3437.5</v>
      </c>
      <c r="H60" s="4">
        <f t="shared" si="1"/>
        <v>0</v>
      </c>
    </row>
    <row r="61" spans="1:8" x14ac:dyDescent="0.35">
      <c r="A61" s="44" t="s">
        <v>100</v>
      </c>
      <c r="B61" s="1" t="s">
        <v>99</v>
      </c>
      <c r="C61" s="5"/>
      <c r="D61" s="3">
        <v>0</v>
      </c>
      <c r="E61" s="34">
        <v>0</v>
      </c>
      <c r="F61" s="4">
        <f t="shared" si="2"/>
        <v>0</v>
      </c>
      <c r="G61" s="2">
        <v>7.5</v>
      </c>
      <c r="H61" s="4">
        <f t="shared" si="1"/>
        <v>0</v>
      </c>
    </row>
    <row r="62" spans="1:8" x14ac:dyDescent="0.35">
      <c r="A62" s="44" t="s">
        <v>102</v>
      </c>
      <c r="B62" s="1" t="s">
        <v>101</v>
      </c>
      <c r="C62" s="5"/>
      <c r="D62" s="3">
        <v>0</v>
      </c>
      <c r="E62" s="34">
        <v>0</v>
      </c>
      <c r="F62" s="4">
        <f t="shared" si="2"/>
        <v>0</v>
      </c>
      <c r="G62" s="2">
        <v>625</v>
      </c>
      <c r="H62" s="4">
        <f t="shared" si="1"/>
        <v>0</v>
      </c>
    </row>
    <row r="63" spans="1:8" x14ac:dyDescent="0.35">
      <c r="A63" s="44" t="s">
        <v>104</v>
      </c>
      <c r="B63" s="1" t="s">
        <v>103</v>
      </c>
      <c r="C63" s="5"/>
      <c r="D63" s="3">
        <v>0</v>
      </c>
      <c r="E63" s="34">
        <v>0</v>
      </c>
      <c r="F63" s="4">
        <f t="shared" si="2"/>
        <v>0</v>
      </c>
      <c r="G63" s="2">
        <v>612.5</v>
      </c>
      <c r="H63" s="4">
        <f t="shared" si="1"/>
        <v>0</v>
      </c>
    </row>
    <row r="64" spans="1:8" x14ac:dyDescent="0.35">
      <c r="A64" s="44" t="s">
        <v>106</v>
      </c>
      <c r="B64" s="1" t="s">
        <v>105</v>
      </c>
      <c r="C64" s="5"/>
      <c r="D64" s="3">
        <v>0</v>
      </c>
      <c r="E64" s="34">
        <v>0</v>
      </c>
      <c r="F64" s="4">
        <f t="shared" si="2"/>
        <v>0</v>
      </c>
      <c r="G64" s="2">
        <v>60</v>
      </c>
      <c r="H64" s="4">
        <f t="shared" si="1"/>
        <v>0</v>
      </c>
    </row>
    <row r="65" spans="1:8" x14ac:dyDescent="0.35">
      <c r="A65" s="44" t="s">
        <v>108</v>
      </c>
      <c r="B65" s="1" t="s">
        <v>107</v>
      </c>
      <c r="C65" s="5"/>
      <c r="D65" s="3">
        <v>0</v>
      </c>
      <c r="E65" s="34">
        <v>0</v>
      </c>
      <c r="F65" s="4">
        <f t="shared" si="2"/>
        <v>0</v>
      </c>
      <c r="G65" s="2">
        <v>23.125</v>
      </c>
      <c r="H65" s="4">
        <f t="shared" si="1"/>
        <v>0</v>
      </c>
    </row>
    <row r="66" spans="1:8" x14ac:dyDescent="0.35">
      <c r="A66" s="44" t="s">
        <v>110</v>
      </c>
      <c r="B66" s="1" t="s">
        <v>109</v>
      </c>
      <c r="C66" s="5"/>
      <c r="D66" s="3">
        <v>0</v>
      </c>
      <c r="E66" s="34">
        <v>0</v>
      </c>
      <c r="F66" s="4">
        <f t="shared" si="2"/>
        <v>0</v>
      </c>
      <c r="G66" s="2">
        <v>63750</v>
      </c>
      <c r="H66" s="4">
        <f t="shared" si="1"/>
        <v>0</v>
      </c>
    </row>
    <row r="67" spans="1:8" x14ac:dyDescent="0.35">
      <c r="A67" s="44" t="s">
        <v>112</v>
      </c>
      <c r="B67" s="1" t="s">
        <v>111</v>
      </c>
      <c r="C67" s="5"/>
      <c r="D67" s="3">
        <v>0</v>
      </c>
      <c r="E67" s="34">
        <v>0</v>
      </c>
      <c r="F67" s="4">
        <f t="shared" si="2"/>
        <v>0</v>
      </c>
      <c r="G67" s="2">
        <v>5</v>
      </c>
      <c r="H67" s="4">
        <f t="shared" si="1"/>
        <v>0</v>
      </c>
    </row>
    <row r="68" spans="1:8" x14ac:dyDescent="0.35">
      <c r="A68" s="44" t="s">
        <v>114</v>
      </c>
      <c r="B68" s="1" t="s">
        <v>113</v>
      </c>
      <c r="C68" s="5"/>
      <c r="D68" s="3">
        <v>0</v>
      </c>
      <c r="E68" s="34">
        <v>0</v>
      </c>
      <c r="F68" s="4">
        <f t="shared" si="2"/>
        <v>0</v>
      </c>
      <c r="G68" s="2">
        <v>65.625</v>
      </c>
      <c r="H68" s="4">
        <f t="shared" si="1"/>
        <v>0</v>
      </c>
    </row>
    <row r="69" spans="1:8" x14ac:dyDescent="0.35">
      <c r="A69" s="44" t="s">
        <v>116</v>
      </c>
      <c r="B69" s="1" t="s">
        <v>115</v>
      </c>
      <c r="C69" s="5"/>
      <c r="D69" s="3">
        <v>0</v>
      </c>
      <c r="E69" s="34">
        <v>0</v>
      </c>
      <c r="F69" s="4">
        <f t="shared" si="2"/>
        <v>0</v>
      </c>
      <c r="G69" s="2">
        <v>123.75</v>
      </c>
      <c r="H69" s="4">
        <f t="shared" si="1"/>
        <v>0</v>
      </c>
    </row>
    <row r="70" spans="1:8" x14ac:dyDescent="0.35">
      <c r="A70" s="44" t="s">
        <v>118</v>
      </c>
      <c r="B70" s="1" t="s">
        <v>117</v>
      </c>
      <c r="C70" s="5"/>
      <c r="D70" s="3">
        <v>0</v>
      </c>
      <c r="E70" s="34">
        <v>0</v>
      </c>
      <c r="F70" s="4">
        <f t="shared" si="2"/>
        <v>0</v>
      </c>
      <c r="G70" s="2">
        <v>2.5</v>
      </c>
      <c r="H70" s="4">
        <f t="shared" si="1"/>
        <v>0</v>
      </c>
    </row>
    <row r="71" spans="1:8" x14ac:dyDescent="0.35">
      <c r="A71" s="44" t="s">
        <v>120</v>
      </c>
      <c r="B71" s="1" t="s">
        <v>119</v>
      </c>
      <c r="C71" s="5"/>
      <c r="D71" s="3">
        <v>0</v>
      </c>
      <c r="E71" s="34">
        <v>0</v>
      </c>
      <c r="F71" s="4">
        <f t="shared" si="2"/>
        <v>0</v>
      </c>
      <c r="G71" s="2">
        <v>37.5</v>
      </c>
      <c r="H71" s="4">
        <f t="shared" si="1"/>
        <v>0</v>
      </c>
    </row>
    <row r="72" spans="1:8" x14ac:dyDescent="0.35">
      <c r="A72" s="44" t="s">
        <v>122</v>
      </c>
      <c r="B72" s="1" t="s">
        <v>121</v>
      </c>
      <c r="C72" s="5"/>
      <c r="D72" s="3">
        <v>0</v>
      </c>
      <c r="E72" s="34">
        <v>0</v>
      </c>
      <c r="F72" s="4">
        <f t="shared" si="2"/>
        <v>0</v>
      </c>
      <c r="G72" s="2">
        <v>225</v>
      </c>
      <c r="H72" s="4">
        <f t="shared" si="1"/>
        <v>0</v>
      </c>
    </row>
    <row r="73" spans="1:8" x14ac:dyDescent="0.35">
      <c r="A73" s="44" t="s">
        <v>124</v>
      </c>
      <c r="B73" s="1" t="s">
        <v>123</v>
      </c>
      <c r="C73" s="5"/>
      <c r="D73" s="3">
        <v>0</v>
      </c>
      <c r="E73" s="34">
        <v>0</v>
      </c>
      <c r="F73" s="4">
        <f t="shared" si="2"/>
        <v>0</v>
      </c>
      <c r="G73" s="2">
        <v>84.375</v>
      </c>
      <c r="H73" s="4">
        <f t="shared" si="1"/>
        <v>0</v>
      </c>
    </row>
    <row r="74" spans="1:8" x14ac:dyDescent="0.35">
      <c r="A74" s="44" t="s">
        <v>126</v>
      </c>
      <c r="B74" s="1" t="s">
        <v>125</v>
      </c>
      <c r="C74" s="5"/>
      <c r="D74" s="3">
        <v>0</v>
      </c>
      <c r="E74" s="34">
        <v>0</v>
      </c>
      <c r="F74" s="4">
        <f t="shared" si="2"/>
        <v>0</v>
      </c>
      <c r="G74" s="2">
        <v>17.5</v>
      </c>
      <c r="H74" s="4">
        <f t="shared" si="1"/>
        <v>0</v>
      </c>
    </row>
    <row r="75" spans="1:8" x14ac:dyDescent="0.35">
      <c r="A75" s="44" t="s">
        <v>128</v>
      </c>
      <c r="B75" s="1" t="s">
        <v>127</v>
      </c>
      <c r="C75" s="5"/>
      <c r="D75" s="3">
        <v>0</v>
      </c>
      <c r="E75" s="34">
        <v>0</v>
      </c>
      <c r="F75" s="4">
        <f t="shared" ref="F75:F102" si="3">E75*D75+D75</f>
        <v>0</v>
      </c>
      <c r="G75" s="2">
        <v>82.5</v>
      </c>
      <c r="H75" s="4">
        <f t="shared" si="1"/>
        <v>0</v>
      </c>
    </row>
    <row r="76" spans="1:8" x14ac:dyDescent="0.35">
      <c r="A76" s="44" t="s">
        <v>130</v>
      </c>
      <c r="B76" s="1" t="s">
        <v>129</v>
      </c>
      <c r="C76" s="5"/>
      <c r="D76" s="3">
        <v>0</v>
      </c>
      <c r="E76" s="34">
        <v>0</v>
      </c>
      <c r="F76" s="4">
        <f t="shared" si="3"/>
        <v>0</v>
      </c>
      <c r="G76" s="2">
        <v>15.625</v>
      </c>
      <c r="H76" s="4">
        <f t="shared" ref="H76:H108" si="4">F76*G76</f>
        <v>0</v>
      </c>
    </row>
    <row r="77" spans="1:8" x14ac:dyDescent="0.35">
      <c r="A77" s="44" t="s">
        <v>132</v>
      </c>
      <c r="B77" s="1" t="s">
        <v>131</v>
      </c>
      <c r="C77" s="5"/>
      <c r="D77" s="3">
        <v>0</v>
      </c>
      <c r="E77" s="34">
        <v>0</v>
      </c>
      <c r="F77" s="4">
        <f t="shared" si="3"/>
        <v>0</v>
      </c>
      <c r="G77" s="2">
        <v>65.625</v>
      </c>
      <c r="H77" s="4">
        <f t="shared" si="4"/>
        <v>0</v>
      </c>
    </row>
    <row r="78" spans="1:8" x14ac:dyDescent="0.35">
      <c r="A78" s="44" t="s">
        <v>134</v>
      </c>
      <c r="B78" s="1" t="s">
        <v>133</v>
      </c>
      <c r="C78" s="5"/>
      <c r="D78" s="3">
        <v>0</v>
      </c>
      <c r="E78" s="34">
        <v>0</v>
      </c>
      <c r="F78" s="4">
        <f t="shared" si="3"/>
        <v>0</v>
      </c>
      <c r="G78" s="2">
        <v>546.875</v>
      </c>
      <c r="H78" s="4">
        <f t="shared" si="4"/>
        <v>0</v>
      </c>
    </row>
    <row r="79" spans="1:8" x14ac:dyDescent="0.35">
      <c r="A79" s="44" t="s">
        <v>136</v>
      </c>
      <c r="B79" s="1" t="s">
        <v>135</v>
      </c>
      <c r="C79" s="5"/>
      <c r="D79" s="3">
        <v>0</v>
      </c>
      <c r="E79" s="34">
        <v>0</v>
      </c>
      <c r="F79" s="4">
        <f t="shared" si="3"/>
        <v>0</v>
      </c>
      <c r="G79" s="2">
        <v>300</v>
      </c>
      <c r="H79" s="4">
        <f t="shared" si="4"/>
        <v>0</v>
      </c>
    </row>
    <row r="80" spans="1:8" x14ac:dyDescent="0.35">
      <c r="A80" s="44" t="s">
        <v>138</v>
      </c>
      <c r="B80" s="1" t="s">
        <v>137</v>
      </c>
      <c r="C80" s="5"/>
      <c r="D80" s="3">
        <v>0</v>
      </c>
      <c r="E80" s="34">
        <v>0</v>
      </c>
      <c r="F80" s="4">
        <f t="shared" si="3"/>
        <v>0</v>
      </c>
      <c r="G80" s="2">
        <v>7.5</v>
      </c>
      <c r="H80" s="4">
        <f t="shared" si="4"/>
        <v>0</v>
      </c>
    </row>
    <row r="81" spans="1:8" x14ac:dyDescent="0.35">
      <c r="A81" s="44" t="s">
        <v>140</v>
      </c>
      <c r="B81" s="1" t="s">
        <v>139</v>
      </c>
      <c r="C81" s="5"/>
      <c r="D81" s="3">
        <v>0</v>
      </c>
      <c r="E81" s="34">
        <v>0</v>
      </c>
      <c r="F81" s="4">
        <f t="shared" si="3"/>
        <v>0</v>
      </c>
      <c r="G81" s="2">
        <v>37.5</v>
      </c>
      <c r="H81" s="4">
        <f t="shared" si="4"/>
        <v>0</v>
      </c>
    </row>
    <row r="82" spans="1:8" x14ac:dyDescent="0.35">
      <c r="A82" s="44" t="s">
        <v>142</v>
      </c>
      <c r="B82" s="1" t="s">
        <v>141</v>
      </c>
      <c r="C82" s="5"/>
      <c r="D82" s="3">
        <v>0</v>
      </c>
      <c r="E82" s="34">
        <v>0</v>
      </c>
      <c r="F82" s="4">
        <f t="shared" si="3"/>
        <v>0</v>
      </c>
      <c r="G82" s="2">
        <v>12.5</v>
      </c>
      <c r="H82" s="4">
        <f t="shared" si="4"/>
        <v>0</v>
      </c>
    </row>
    <row r="83" spans="1:8" x14ac:dyDescent="0.35">
      <c r="A83" s="44" t="s">
        <v>144</v>
      </c>
      <c r="B83" s="1" t="s">
        <v>143</v>
      </c>
      <c r="C83" s="5"/>
      <c r="D83" s="3">
        <v>0</v>
      </c>
      <c r="E83" s="34">
        <v>0</v>
      </c>
      <c r="F83" s="4">
        <f t="shared" si="3"/>
        <v>0</v>
      </c>
      <c r="G83" s="2">
        <v>123.75</v>
      </c>
      <c r="H83" s="4">
        <f t="shared" si="4"/>
        <v>0</v>
      </c>
    </row>
    <row r="84" spans="1:8" x14ac:dyDescent="0.35">
      <c r="A84" s="44" t="s">
        <v>145</v>
      </c>
      <c r="B84" s="1" t="s">
        <v>245</v>
      </c>
      <c r="C84" s="5"/>
      <c r="D84" s="3">
        <v>0</v>
      </c>
      <c r="E84" s="34">
        <v>0</v>
      </c>
      <c r="F84" s="4">
        <f t="shared" si="3"/>
        <v>0</v>
      </c>
      <c r="G84" s="2">
        <v>131.25</v>
      </c>
      <c r="H84" s="4">
        <f t="shared" si="4"/>
        <v>0</v>
      </c>
    </row>
    <row r="85" spans="1:8" x14ac:dyDescent="0.35">
      <c r="A85" s="44" t="s">
        <v>147</v>
      </c>
      <c r="B85" s="1" t="s">
        <v>146</v>
      </c>
      <c r="C85" s="5"/>
      <c r="D85" s="3">
        <v>0</v>
      </c>
      <c r="E85" s="34">
        <v>0</v>
      </c>
      <c r="F85" s="4">
        <f t="shared" si="3"/>
        <v>0</v>
      </c>
      <c r="G85" s="2">
        <v>18.75</v>
      </c>
      <c r="H85" s="4">
        <f t="shared" si="4"/>
        <v>0</v>
      </c>
    </row>
    <row r="86" spans="1:8" x14ac:dyDescent="0.35">
      <c r="A86" s="44" t="s">
        <v>149</v>
      </c>
      <c r="B86" s="1" t="s">
        <v>148</v>
      </c>
      <c r="C86" s="5"/>
      <c r="D86" s="3">
        <v>0</v>
      </c>
      <c r="E86" s="34">
        <v>0</v>
      </c>
      <c r="F86" s="4">
        <f t="shared" si="3"/>
        <v>0</v>
      </c>
      <c r="G86" s="2">
        <v>312.5</v>
      </c>
      <c r="H86" s="4">
        <f t="shared" si="4"/>
        <v>0</v>
      </c>
    </row>
    <row r="87" spans="1:8" x14ac:dyDescent="0.35">
      <c r="A87" s="44" t="s">
        <v>151</v>
      </c>
      <c r="B87" s="1" t="s">
        <v>150</v>
      </c>
      <c r="C87" s="5"/>
      <c r="D87" s="3">
        <v>0</v>
      </c>
      <c r="E87" s="34">
        <v>0</v>
      </c>
      <c r="F87" s="4">
        <f t="shared" si="3"/>
        <v>0</v>
      </c>
      <c r="G87" s="2">
        <v>18.75</v>
      </c>
      <c r="H87" s="4">
        <f t="shared" si="4"/>
        <v>0</v>
      </c>
    </row>
    <row r="88" spans="1:8" x14ac:dyDescent="0.35">
      <c r="A88" s="44" t="s">
        <v>153</v>
      </c>
      <c r="B88" s="1" t="s">
        <v>152</v>
      </c>
      <c r="C88" s="5"/>
      <c r="D88" s="3">
        <v>0</v>
      </c>
      <c r="E88" s="34">
        <v>0</v>
      </c>
      <c r="F88" s="4">
        <f t="shared" si="3"/>
        <v>0</v>
      </c>
      <c r="G88" s="2">
        <v>0.625</v>
      </c>
      <c r="H88" s="4">
        <f t="shared" si="4"/>
        <v>0</v>
      </c>
    </row>
    <row r="89" spans="1:8" x14ac:dyDescent="0.35">
      <c r="A89" s="44" t="s">
        <v>155</v>
      </c>
      <c r="B89" s="1" t="s">
        <v>154</v>
      </c>
      <c r="C89" s="5"/>
      <c r="D89" s="3">
        <v>0</v>
      </c>
      <c r="E89" s="34">
        <v>0</v>
      </c>
      <c r="F89" s="4">
        <f t="shared" si="3"/>
        <v>0</v>
      </c>
      <c r="G89" s="2">
        <v>5000</v>
      </c>
      <c r="H89" s="4">
        <f t="shared" si="4"/>
        <v>0</v>
      </c>
    </row>
    <row r="90" spans="1:8" x14ac:dyDescent="0.35">
      <c r="A90" s="44" t="s">
        <v>157</v>
      </c>
      <c r="B90" s="1" t="s">
        <v>156</v>
      </c>
      <c r="C90" s="5"/>
      <c r="D90" s="3">
        <v>0</v>
      </c>
      <c r="E90" s="34">
        <v>0</v>
      </c>
      <c r="F90" s="4">
        <f t="shared" si="3"/>
        <v>0</v>
      </c>
      <c r="G90" s="2">
        <v>18.75</v>
      </c>
      <c r="H90" s="4">
        <f t="shared" si="4"/>
        <v>0</v>
      </c>
    </row>
    <row r="91" spans="1:8" x14ac:dyDescent="0.35">
      <c r="A91" s="44" t="s">
        <v>159</v>
      </c>
      <c r="B91" s="1" t="s">
        <v>158</v>
      </c>
      <c r="C91" s="5"/>
      <c r="D91" s="3">
        <v>0</v>
      </c>
      <c r="E91" s="34">
        <v>0</v>
      </c>
      <c r="F91" s="4">
        <f t="shared" si="3"/>
        <v>0</v>
      </c>
      <c r="G91" s="2">
        <v>93.75</v>
      </c>
      <c r="H91" s="4">
        <f t="shared" si="4"/>
        <v>0</v>
      </c>
    </row>
    <row r="92" spans="1:8" x14ac:dyDescent="0.35">
      <c r="A92" s="44" t="s">
        <v>161</v>
      </c>
      <c r="B92" s="1" t="s">
        <v>160</v>
      </c>
      <c r="C92" s="5"/>
      <c r="D92" s="3">
        <v>0</v>
      </c>
      <c r="E92" s="34">
        <v>0</v>
      </c>
      <c r="F92" s="4">
        <f t="shared" si="3"/>
        <v>0</v>
      </c>
      <c r="G92" s="2">
        <v>250</v>
      </c>
      <c r="H92" s="4">
        <f t="shared" si="4"/>
        <v>0</v>
      </c>
    </row>
    <row r="93" spans="1:8" x14ac:dyDescent="0.35">
      <c r="A93" s="44" t="s">
        <v>163</v>
      </c>
      <c r="B93" s="1" t="s">
        <v>162</v>
      </c>
      <c r="C93" s="5"/>
      <c r="D93" s="3">
        <v>0</v>
      </c>
      <c r="E93" s="34">
        <v>0</v>
      </c>
      <c r="F93" s="4">
        <f t="shared" si="3"/>
        <v>0</v>
      </c>
      <c r="G93" s="2">
        <v>200</v>
      </c>
      <c r="H93" s="4">
        <f t="shared" si="4"/>
        <v>0</v>
      </c>
    </row>
    <row r="94" spans="1:8" x14ac:dyDescent="0.35">
      <c r="A94" s="44" t="s">
        <v>165</v>
      </c>
      <c r="B94" s="1" t="s">
        <v>164</v>
      </c>
      <c r="C94" s="5"/>
      <c r="D94" s="3">
        <v>0</v>
      </c>
      <c r="E94" s="34">
        <v>0</v>
      </c>
      <c r="F94" s="4">
        <f t="shared" si="3"/>
        <v>0</v>
      </c>
      <c r="G94" s="2">
        <v>3.75</v>
      </c>
      <c r="H94" s="4">
        <f t="shared" si="4"/>
        <v>0</v>
      </c>
    </row>
    <row r="95" spans="1:8" x14ac:dyDescent="0.35">
      <c r="A95" s="44" t="s">
        <v>167</v>
      </c>
      <c r="B95" s="1" t="s">
        <v>166</v>
      </c>
      <c r="C95" s="5"/>
      <c r="D95" s="3">
        <v>0</v>
      </c>
      <c r="E95" s="34">
        <v>0</v>
      </c>
      <c r="F95" s="4">
        <f t="shared" si="3"/>
        <v>0</v>
      </c>
      <c r="G95" s="2">
        <v>31.25</v>
      </c>
      <c r="H95" s="4">
        <f t="shared" si="4"/>
        <v>0</v>
      </c>
    </row>
    <row r="96" spans="1:8" x14ac:dyDescent="0.35">
      <c r="A96" s="44" t="s">
        <v>169</v>
      </c>
      <c r="B96" s="1" t="s">
        <v>168</v>
      </c>
      <c r="C96" s="5"/>
      <c r="D96" s="3">
        <v>0</v>
      </c>
      <c r="E96" s="34">
        <v>0</v>
      </c>
      <c r="F96" s="4">
        <f t="shared" si="3"/>
        <v>0</v>
      </c>
      <c r="G96" s="2">
        <v>375</v>
      </c>
      <c r="H96" s="4">
        <f t="shared" si="4"/>
        <v>0</v>
      </c>
    </row>
    <row r="97" spans="1:8" x14ac:dyDescent="0.35">
      <c r="A97" s="44" t="s">
        <v>171</v>
      </c>
      <c r="B97" s="1" t="s">
        <v>170</v>
      </c>
      <c r="C97" s="5"/>
      <c r="D97" s="3">
        <v>0</v>
      </c>
      <c r="E97" s="34">
        <v>0</v>
      </c>
      <c r="F97" s="4">
        <f t="shared" si="3"/>
        <v>0</v>
      </c>
      <c r="G97" s="2">
        <v>62.5</v>
      </c>
      <c r="H97" s="4">
        <f t="shared" si="4"/>
        <v>0</v>
      </c>
    </row>
    <row r="98" spans="1:8" x14ac:dyDescent="0.35">
      <c r="A98" s="44" t="s">
        <v>173</v>
      </c>
      <c r="B98" s="1" t="s">
        <v>172</v>
      </c>
      <c r="C98" s="5"/>
      <c r="D98" s="3">
        <v>0</v>
      </c>
      <c r="E98" s="34">
        <v>0</v>
      </c>
      <c r="F98" s="4">
        <f t="shared" si="3"/>
        <v>0</v>
      </c>
      <c r="G98" s="2">
        <v>93.75</v>
      </c>
      <c r="H98" s="4">
        <f t="shared" si="4"/>
        <v>0</v>
      </c>
    </row>
    <row r="99" spans="1:8" ht="16.5" customHeight="1" x14ac:dyDescent="0.35">
      <c r="A99" s="44" t="s">
        <v>175</v>
      </c>
      <c r="B99" s="1" t="s">
        <v>174</v>
      </c>
      <c r="C99" s="5"/>
      <c r="D99" s="3">
        <v>0</v>
      </c>
      <c r="E99" s="34">
        <v>0</v>
      </c>
      <c r="F99" s="4">
        <f t="shared" si="3"/>
        <v>0</v>
      </c>
      <c r="G99" s="2">
        <v>31.25</v>
      </c>
      <c r="H99" s="4">
        <f t="shared" si="4"/>
        <v>0</v>
      </c>
    </row>
    <row r="100" spans="1:8" x14ac:dyDescent="0.35">
      <c r="A100" s="44" t="s">
        <v>177</v>
      </c>
      <c r="B100" s="1" t="s">
        <v>176</v>
      </c>
      <c r="C100" s="5"/>
      <c r="D100" s="3">
        <v>0</v>
      </c>
      <c r="E100" s="34">
        <v>0</v>
      </c>
      <c r="F100" s="4">
        <f t="shared" si="3"/>
        <v>0</v>
      </c>
      <c r="G100" s="2">
        <v>31.25</v>
      </c>
      <c r="H100" s="4">
        <f t="shared" si="4"/>
        <v>0</v>
      </c>
    </row>
    <row r="101" spans="1:8" x14ac:dyDescent="0.35">
      <c r="A101" s="44" t="s">
        <v>179</v>
      </c>
      <c r="B101" s="1" t="s">
        <v>178</v>
      </c>
      <c r="C101" s="5"/>
      <c r="D101" s="3">
        <v>0</v>
      </c>
      <c r="E101" s="34">
        <v>0</v>
      </c>
      <c r="F101" s="4">
        <f t="shared" si="3"/>
        <v>0</v>
      </c>
      <c r="G101" s="2">
        <v>6.25</v>
      </c>
      <c r="H101" s="4">
        <f t="shared" si="4"/>
        <v>0</v>
      </c>
    </row>
    <row r="102" spans="1:8" x14ac:dyDescent="0.35">
      <c r="A102" s="44" t="s">
        <v>181</v>
      </c>
      <c r="B102" s="1" t="s">
        <v>180</v>
      </c>
      <c r="C102" s="5"/>
      <c r="D102" s="3">
        <v>0</v>
      </c>
      <c r="E102" s="34">
        <v>0</v>
      </c>
      <c r="F102" s="4">
        <f t="shared" si="3"/>
        <v>0</v>
      </c>
      <c r="G102" s="2">
        <v>7.5</v>
      </c>
      <c r="H102" s="4">
        <f t="shared" si="4"/>
        <v>0</v>
      </c>
    </row>
    <row r="103" spans="1:8" x14ac:dyDescent="0.35">
      <c r="A103" s="44" t="s">
        <v>183</v>
      </c>
      <c r="B103" s="1" t="s">
        <v>182</v>
      </c>
      <c r="C103" s="5"/>
      <c r="D103" s="3">
        <v>0</v>
      </c>
      <c r="E103" s="34">
        <v>0</v>
      </c>
      <c r="F103" s="4">
        <f t="shared" ref="F103:F104" si="5">E103*D103+D103</f>
        <v>0</v>
      </c>
      <c r="G103" s="2">
        <v>375</v>
      </c>
      <c r="H103" s="4">
        <f t="shared" si="4"/>
        <v>0</v>
      </c>
    </row>
    <row r="104" spans="1:8" x14ac:dyDescent="0.35">
      <c r="A104" s="44" t="s">
        <v>185</v>
      </c>
      <c r="B104" s="1" t="s">
        <v>184</v>
      </c>
      <c r="C104" s="5"/>
      <c r="D104" s="3">
        <v>0</v>
      </c>
      <c r="E104" s="34">
        <v>0</v>
      </c>
      <c r="F104" s="4">
        <f t="shared" si="5"/>
        <v>0</v>
      </c>
      <c r="G104" s="7">
        <v>300</v>
      </c>
      <c r="H104" s="4">
        <f t="shared" si="4"/>
        <v>0</v>
      </c>
    </row>
    <row r="105" spans="1:8" x14ac:dyDescent="0.35">
      <c r="A105" s="47" t="s">
        <v>187</v>
      </c>
      <c r="B105" s="39" t="s">
        <v>186</v>
      </c>
      <c r="C105" s="5"/>
      <c r="D105" s="3">
        <v>0</v>
      </c>
      <c r="E105" s="34">
        <v>0</v>
      </c>
      <c r="F105" s="4">
        <v>0</v>
      </c>
      <c r="G105" s="48">
        <v>500</v>
      </c>
      <c r="H105" s="4">
        <f>F105*G105</f>
        <v>0</v>
      </c>
    </row>
    <row r="106" spans="1:8" x14ac:dyDescent="0.35">
      <c r="A106" s="47" t="s">
        <v>189</v>
      </c>
      <c r="B106" s="39" t="s">
        <v>188</v>
      </c>
      <c r="C106" s="5"/>
      <c r="D106" s="3">
        <v>0</v>
      </c>
      <c r="E106" s="34">
        <v>0</v>
      </c>
      <c r="F106" s="4">
        <v>0</v>
      </c>
      <c r="G106" s="48">
        <v>1950</v>
      </c>
      <c r="H106" s="4">
        <f t="shared" si="4"/>
        <v>0</v>
      </c>
    </row>
    <row r="107" spans="1:8" x14ac:dyDescent="0.35">
      <c r="A107" s="47" t="s">
        <v>191</v>
      </c>
      <c r="B107" s="39" t="s">
        <v>190</v>
      </c>
      <c r="C107" s="5"/>
      <c r="D107" s="3">
        <v>0</v>
      </c>
      <c r="E107" s="34">
        <v>0</v>
      </c>
      <c r="F107" s="4">
        <v>0</v>
      </c>
      <c r="G107" s="48">
        <v>90</v>
      </c>
      <c r="H107" s="4">
        <f>F107*G107</f>
        <v>0</v>
      </c>
    </row>
    <row r="108" spans="1:8" ht="15" thickBot="1" x14ac:dyDescent="0.4">
      <c r="A108" s="47" t="s">
        <v>193</v>
      </c>
      <c r="B108" s="39" t="s">
        <v>192</v>
      </c>
      <c r="C108" s="5"/>
      <c r="D108" s="3">
        <v>0</v>
      </c>
      <c r="E108" s="34">
        <v>0</v>
      </c>
      <c r="F108" s="4">
        <v>0</v>
      </c>
      <c r="G108" s="48">
        <v>3500</v>
      </c>
      <c r="H108" s="4">
        <f t="shared" si="4"/>
        <v>0</v>
      </c>
    </row>
    <row r="109" spans="1:8" ht="41.15" customHeight="1" thickBot="1" x14ac:dyDescent="0.4">
      <c r="B109" s="62" t="s">
        <v>194</v>
      </c>
      <c r="C109" s="63"/>
      <c r="D109" s="35"/>
      <c r="E109" s="36">
        <f>(SUM(E15:E108))/94</f>
        <v>0</v>
      </c>
      <c r="F109" s="38"/>
      <c r="G109" s="25"/>
      <c r="H109" s="26">
        <f>SUM(H15:H108)</f>
        <v>0</v>
      </c>
    </row>
    <row r="110" spans="1:8" x14ac:dyDescent="0.35">
      <c r="E110" s="64"/>
      <c r="F110" s="64"/>
      <c r="G110" s="64"/>
      <c r="H110" s="64"/>
    </row>
    <row r="112" spans="1:8" ht="18.5" x14ac:dyDescent="0.35">
      <c r="A112" s="37"/>
      <c r="B112" s="8" t="s">
        <v>195</v>
      </c>
      <c r="C112" s="8"/>
      <c r="D112" s="8"/>
      <c r="E112" s="6"/>
      <c r="F112" s="6"/>
      <c r="G112" s="6"/>
      <c r="H112" s="6"/>
    </row>
    <row r="113" spans="1:8" ht="46.5" x14ac:dyDescent="0.35">
      <c r="A113" s="11" t="s">
        <v>237</v>
      </c>
      <c r="B113" s="11" t="s">
        <v>9</v>
      </c>
      <c r="C113" s="14" t="s">
        <v>10</v>
      </c>
      <c r="D113" s="13" t="s">
        <v>11</v>
      </c>
      <c r="E113" s="14" t="s">
        <v>196</v>
      </c>
      <c r="F113" s="14" t="s">
        <v>197</v>
      </c>
      <c r="G113" s="12" t="s">
        <v>198</v>
      </c>
      <c r="H113" s="15" t="s">
        <v>15</v>
      </c>
    </row>
    <row r="114" spans="1:8" x14ac:dyDescent="0.35">
      <c r="A114" s="41" t="s">
        <v>200</v>
      </c>
      <c r="B114" s="9" t="s">
        <v>199</v>
      </c>
      <c r="C114" s="5"/>
      <c r="D114" s="3">
        <v>0</v>
      </c>
      <c r="E114" s="34">
        <v>0</v>
      </c>
      <c r="F114" s="4">
        <f t="shared" ref="F114:F129" si="6">E114*D114+D114</f>
        <v>0</v>
      </c>
      <c r="G114" s="2">
        <v>45</v>
      </c>
      <c r="H114" s="27">
        <f>F114*G114</f>
        <v>0</v>
      </c>
    </row>
    <row r="115" spans="1:8" x14ac:dyDescent="0.35">
      <c r="A115" s="41" t="s">
        <v>202</v>
      </c>
      <c r="B115" s="9" t="s">
        <v>201</v>
      </c>
      <c r="C115" s="5"/>
      <c r="D115" s="3">
        <v>0</v>
      </c>
      <c r="E115" s="34">
        <v>0</v>
      </c>
      <c r="F115" s="4">
        <f t="shared" si="6"/>
        <v>0</v>
      </c>
      <c r="G115" s="2">
        <v>937.5</v>
      </c>
      <c r="H115" s="27">
        <f t="shared" ref="H115:H129" si="7">F115*G115</f>
        <v>0</v>
      </c>
    </row>
    <row r="116" spans="1:8" x14ac:dyDescent="0.35">
      <c r="A116" s="41" t="s">
        <v>204</v>
      </c>
      <c r="B116" s="9" t="s">
        <v>203</v>
      </c>
      <c r="C116" s="5"/>
      <c r="D116" s="3">
        <v>0</v>
      </c>
      <c r="E116" s="34">
        <v>0</v>
      </c>
      <c r="F116" s="4">
        <f t="shared" si="6"/>
        <v>0</v>
      </c>
      <c r="G116" s="2">
        <v>718.75</v>
      </c>
      <c r="H116" s="27">
        <f t="shared" si="7"/>
        <v>0</v>
      </c>
    </row>
    <row r="117" spans="1:8" x14ac:dyDescent="0.35">
      <c r="A117" s="41" t="s">
        <v>206</v>
      </c>
      <c r="B117" s="9" t="s">
        <v>205</v>
      </c>
      <c r="C117" s="5"/>
      <c r="D117" s="3">
        <v>0</v>
      </c>
      <c r="E117" s="34">
        <v>0</v>
      </c>
      <c r="F117" s="4">
        <f t="shared" si="6"/>
        <v>0</v>
      </c>
      <c r="G117" s="2">
        <v>1437.5</v>
      </c>
      <c r="H117" s="27">
        <f t="shared" si="7"/>
        <v>0</v>
      </c>
    </row>
    <row r="118" spans="1:8" x14ac:dyDescent="0.35">
      <c r="A118" s="42" t="s">
        <v>208</v>
      </c>
      <c r="B118" s="9" t="s">
        <v>207</v>
      </c>
      <c r="C118" s="5"/>
      <c r="D118" s="3">
        <v>0</v>
      </c>
      <c r="E118" s="34">
        <v>0</v>
      </c>
      <c r="F118" s="4">
        <f t="shared" si="6"/>
        <v>0</v>
      </c>
      <c r="G118" s="2">
        <v>38.125</v>
      </c>
      <c r="H118" s="27">
        <f t="shared" si="7"/>
        <v>0</v>
      </c>
    </row>
    <row r="119" spans="1:8" x14ac:dyDescent="0.35">
      <c r="A119" s="41" t="s">
        <v>210</v>
      </c>
      <c r="B119" s="9" t="s">
        <v>209</v>
      </c>
      <c r="C119" s="5"/>
      <c r="D119" s="3">
        <v>0</v>
      </c>
      <c r="E119" s="34">
        <v>0</v>
      </c>
      <c r="F119" s="4">
        <f t="shared" si="6"/>
        <v>0</v>
      </c>
      <c r="G119" s="2">
        <v>15.625</v>
      </c>
      <c r="H119" s="27">
        <f t="shared" si="7"/>
        <v>0</v>
      </c>
    </row>
    <row r="120" spans="1:8" x14ac:dyDescent="0.35">
      <c r="A120" s="41" t="s">
        <v>212</v>
      </c>
      <c r="B120" s="9" t="s">
        <v>211</v>
      </c>
      <c r="C120" s="5"/>
      <c r="D120" s="3">
        <v>0</v>
      </c>
      <c r="E120" s="34">
        <v>0</v>
      </c>
      <c r="F120" s="4">
        <f t="shared" si="6"/>
        <v>0</v>
      </c>
      <c r="G120" s="2">
        <v>830</v>
      </c>
      <c r="H120" s="27">
        <f t="shared" si="7"/>
        <v>0</v>
      </c>
    </row>
    <row r="121" spans="1:8" x14ac:dyDescent="0.35">
      <c r="A121" s="41" t="s">
        <v>214</v>
      </c>
      <c r="B121" s="9" t="s">
        <v>213</v>
      </c>
      <c r="C121" s="5"/>
      <c r="D121" s="3">
        <v>0</v>
      </c>
      <c r="E121" s="34">
        <v>0</v>
      </c>
      <c r="F121" s="4">
        <f t="shared" si="6"/>
        <v>0</v>
      </c>
      <c r="G121" s="2">
        <v>9.375</v>
      </c>
      <c r="H121" s="27">
        <f t="shared" si="7"/>
        <v>0</v>
      </c>
    </row>
    <row r="122" spans="1:8" x14ac:dyDescent="0.35">
      <c r="A122" s="41" t="s">
        <v>216</v>
      </c>
      <c r="B122" s="9" t="s">
        <v>215</v>
      </c>
      <c r="C122" s="5"/>
      <c r="D122" s="3">
        <v>0</v>
      </c>
      <c r="E122" s="34">
        <v>0</v>
      </c>
      <c r="F122" s="4">
        <f t="shared" si="6"/>
        <v>0</v>
      </c>
      <c r="G122" s="2">
        <v>187.5</v>
      </c>
      <c r="H122" s="27">
        <f t="shared" si="7"/>
        <v>0</v>
      </c>
    </row>
    <row r="123" spans="1:8" x14ac:dyDescent="0.35">
      <c r="A123" s="41" t="s">
        <v>218</v>
      </c>
      <c r="B123" s="9" t="s">
        <v>217</v>
      </c>
      <c r="C123" s="5"/>
      <c r="D123" s="3">
        <v>0</v>
      </c>
      <c r="E123" s="34">
        <v>0</v>
      </c>
      <c r="F123" s="4">
        <f t="shared" si="6"/>
        <v>0</v>
      </c>
      <c r="G123" s="2">
        <v>343.75</v>
      </c>
      <c r="H123" s="27">
        <f t="shared" si="7"/>
        <v>0</v>
      </c>
    </row>
    <row r="124" spans="1:8" x14ac:dyDescent="0.35">
      <c r="A124" s="41" t="s">
        <v>106</v>
      </c>
      <c r="B124" s="9" t="s">
        <v>219</v>
      </c>
      <c r="C124" s="5"/>
      <c r="D124" s="3">
        <v>0</v>
      </c>
      <c r="E124" s="34">
        <v>0</v>
      </c>
      <c r="F124" s="4">
        <f t="shared" si="6"/>
        <v>0</v>
      </c>
      <c r="G124" s="2">
        <v>25</v>
      </c>
      <c r="H124" s="27">
        <f t="shared" si="7"/>
        <v>0</v>
      </c>
    </row>
    <row r="125" spans="1:8" x14ac:dyDescent="0.35">
      <c r="A125" s="41" t="s">
        <v>221</v>
      </c>
      <c r="B125" s="9" t="s">
        <v>220</v>
      </c>
      <c r="C125" s="5"/>
      <c r="D125" s="3">
        <v>0</v>
      </c>
      <c r="E125" s="34">
        <v>0</v>
      </c>
      <c r="F125" s="4">
        <f t="shared" si="6"/>
        <v>0</v>
      </c>
      <c r="G125" s="2">
        <v>312.5</v>
      </c>
      <c r="H125" s="27">
        <f t="shared" si="7"/>
        <v>0</v>
      </c>
    </row>
    <row r="126" spans="1:8" x14ac:dyDescent="0.35">
      <c r="A126" s="43" t="s">
        <v>236</v>
      </c>
      <c r="B126" s="40" t="s">
        <v>246</v>
      </c>
      <c r="C126" s="5"/>
      <c r="D126" s="3">
        <v>0</v>
      </c>
      <c r="E126" s="34">
        <v>0</v>
      </c>
      <c r="F126" s="4">
        <f t="shared" si="6"/>
        <v>0</v>
      </c>
      <c r="G126" s="2">
        <v>3.125</v>
      </c>
      <c r="H126" s="27">
        <f t="shared" si="7"/>
        <v>0</v>
      </c>
    </row>
    <row r="127" spans="1:8" x14ac:dyDescent="0.35">
      <c r="A127" s="41" t="s">
        <v>223</v>
      </c>
      <c r="B127" s="9" t="s">
        <v>222</v>
      </c>
      <c r="C127" s="5"/>
      <c r="D127" s="3">
        <v>0</v>
      </c>
      <c r="E127" s="34">
        <v>0</v>
      </c>
      <c r="F127" s="4">
        <f t="shared" si="6"/>
        <v>0</v>
      </c>
      <c r="G127" s="2">
        <v>9375</v>
      </c>
      <c r="H127" s="27">
        <f t="shared" si="7"/>
        <v>0</v>
      </c>
    </row>
    <row r="128" spans="1:8" x14ac:dyDescent="0.35">
      <c r="A128" s="41" t="s">
        <v>225</v>
      </c>
      <c r="B128" s="9" t="s">
        <v>224</v>
      </c>
      <c r="C128" s="5"/>
      <c r="D128" s="3">
        <v>0</v>
      </c>
      <c r="E128" s="34">
        <v>0</v>
      </c>
      <c r="F128" s="4">
        <f t="shared" si="6"/>
        <v>0</v>
      </c>
      <c r="G128" s="2">
        <v>200</v>
      </c>
      <c r="H128" s="27">
        <f t="shared" si="7"/>
        <v>0</v>
      </c>
    </row>
    <row r="129" spans="1:8" ht="15" thickBot="1" x14ac:dyDescent="0.4">
      <c r="A129" s="41" t="s">
        <v>227</v>
      </c>
      <c r="B129" s="9" t="s">
        <v>226</v>
      </c>
      <c r="C129" s="5"/>
      <c r="D129" s="3">
        <v>0</v>
      </c>
      <c r="E129" s="34">
        <v>0</v>
      </c>
      <c r="F129" s="4">
        <f t="shared" si="6"/>
        <v>0</v>
      </c>
      <c r="G129" s="2">
        <v>9375</v>
      </c>
      <c r="H129" s="27">
        <f t="shared" si="7"/>
        <v>0</v>
      </c>
    </row>
    <row r="130" spans="1:8" ht="56.15" customHeight="1" thickBot="1" x14ac:dyDescent="0.4">
      <c r="B130" s="10" t="s">
        <v>194</v>
      </c>
      <c r="C130" s="10"/>
      <c r="D130" s="30"/>
      <c r="E130" s="32">
        <f>(SUM(E114:E129))/16</f>
        <v>0</v>
      </c>
      <c r="F130" s="31"/>
      <c r="G130" s="24"/>
      <c r="H130" s="28">
        <f>SUM(H114:H129)</f>
        <v>0</v>
      </c>
    </row>
    <row r="135" spans="1:8" ht="15" thickBot="1" x14ac:dyDescent="0.4"/>
    <row r="136" spans="1:8" ht="68.5" customHeight="1" thickBot="1" x14ac:dyDescent="0.4">
      <c r="B136" s="16" t="s">
        <v>228</v>
      </c>
      <c r="C136" s="29">
        <f>H109+H130</f>
        <v>0</v>
      </c>
      <c r="E136" s="16" t="s">
        <v>229</v>
      </c>
      <c r="F136" s="33">
        <f>(E109+E130)/2</f>
        <v>0</v>
      </c>
    </row>
    <row r="137" spans="1:8" ht="15" thickBot="1" x14ac:dyDescent="0.4"/>
    <row r="138" spans="1:8" ht="41.15" customHeight="1" x14ac:dyDescent="0.35">
      <c r="B138" s="21" t="s">
        <v>230</v>
      </c>
      <c r="C138" s="53"/>
      <c r="D138" s="53"/>
      <c r="E138" s="54"/>
    </row>
    <row r="139" spans="1:8" ht="42.65" customHeight="1" x14ac:dyDescent="0.35">
      <c r="B139" s="22" t="s">
        <v>231</v>
      </c>
      <c r="C139" s="55"/>
      <c r="D139" s="55"/>
      <c r="E139" s="56"/>
    </row>
    <row r="140" spans="1:8" ht="46.5" customHeight="1" thickBot="1" x14ac:dyDescent="0.4">
      <c r="B140" s="23" t="s">
        <v>232</v>
      </c>
      <c r="C140" s="57"/>
      <c r="D140" s="57"/>
      <c r="E140" s="58"/>
    </row>
  </sheetData>
  <sheetProtection algorithmName="SHA-512" hashValue="JxLBiJi3gRJbS9tRJLNa4XNJ4laK8jcqWFM1/h/Twyp/w1rs9b5wMeIFz130lCWmKNtzNs9bIdFWEmzZM6vrfg==" saltValue="wIEXtig8lm1XKy+NpsYfYA==" spinCount="100000" sheet="1" formatCells="0" formatColumns="0" formatRows="0" insertColumns="0" insertRows="0" insertHyperlinks="0" deleteColumns="0" deleteRows="0" sort="0" autoFilter="0" pivotTables="0"/>
  <mergeCells count="12">
    <mergeCell ref="B2:I2"/>
    <mergeCell ref="B3:I3"/>
    <mergeCell ref="B4:I4"/>
    <mergeCell ref="B6:I6"/>
    <mergeCell ref="B7:I7"/>
    <mergeCell ref="B9:I9"/>
    <mergeCell ref="C138:E138"/>
    <mergeCell ref="C139:E139"/>
    <mergeCell ref="C140:E140"/>
    <mergeCell ref="B8:I8"/>
    <mergeCell ref="B109:C109"/>
    <mergeCell ref="E110:H11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C839AFD96EFA844ADCD02B187670692" ma:contentTypeVersion="3" ma:contentTypeDescription="Create a new document." ma:contentTypeScope="" ma:versionID="245113006bf9826bfd227391b1a0875f">
  <xsd:schema xmlns:xsd="http://www.w3.org/2001/XMLSchema" xmlns:xs="http://www.w3.org/2001/XMLSchema" xmlns:p="http://schemas.microsoft.com/office/2006/metadata/properties" xmlns:ns2="30bb715d-b20d-477c-a9aa-b266f6312aa2" targetNamespace="http://schemas.microsoft.com/office/2006/metadata/properties" ma:root="true" ma:fieldsID="fb4accb644d12b1301bf0b281b37b4e7" ns2:_="">
    <xsd:import namespace="30bb715d-b20d-477c-a9aa-b266f6312aa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bb715d-b20d-477c-a9aa-b266f6312a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0BAE72A-6D16-4548-9D1F-9036D900313F}">
  <ds:schemaRefs>
    <ds:schemaRef ds:uri="30bb715d-b20d-477c-a9aa-b266f6312aa2"/>
    <ds:schemaRef ds:uri="http://schemas.microsoft.com/office/2006/documentManagement/types"/>
    <ds:schemaRef ds:uri="http://purl.org/dc/elements/1.1/"/>
    <ds:schemaRef ds:uri="http://www.w3.org/XML/1998/namespace"/>
    <ds:schemaRef ds:uri="http://schemas.openxmlformats.org/package/2006/metadata/core-properties"/>
    <ds:schemaRef ds:uri="http://purl.org/dc/dcmitype/"/>
    <ds:schemaRef ds:uri="http://schemas.microsoft.com/office/infopath/2007/PartnerControl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4C6A8B52-C20E-4907-BCC5-7830557EADD6}">
  <ds:schemaRefs>
    <ds:schemaRef ds:uri="http://schemas.microsoft.com/sharepoint/v3/contenttype/forms"/>
  </ds:schemaRefs>
</ds:datastoreItem>
</file>

<file path=customXml/itemProps3.xml><?xml version="1.0" encoding="utf-8"?>
<ds:datastoreItem xmlns:ds="http://schemas.openxmlformats.org/officeDocument/2006/customXml" ds:itemID="{74357DD6-DD30-434A-8047-13724E7D1A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bb715d-b20d-477c-a9aa-b266f6312a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6fbace-7cba-4d53-8681-a06284f7ff46}" enabled="0" method="" siteId="{ca6fbace-7cba-4d53-8681-a06284f7ff46}"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 medisch</vt:lpstr>
    </vt:vector>
  </TitlesOfParts>
  <Manager/>
  <Company>Hogeschool Rotterdam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Koning, D. de (Danielle)</dc:creator>
  <cp:keywords/>
  <dc:description/>
  <cp:lastModifiedBy>Koning, D. de (Danielle)</cp:lastModifiedBy>
  <cp:revision/>
  <dcterms:created xsi:type="dcterms:W3CDTF">2026-03-04T10:24:38Z</dcterms:created>
  <dcterms:modified xsi:type="dcterms:W3CDTF">2026-04-15T07:16:39Z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0x010100BC839AFD96EFA844ADCD02B187670692</vt:lpwstr>
  </property>
</Properties>
</file>